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3E240C85-5A4F-4181-9F87-0CEACC761B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List1!$A$1:$G$141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0" i="1" l="1"/>
  <c r="F119" i="1"/>
  <c r="F118" i="1"/>
  <c r="F120" i="1" s="1"/>
  <c r="F113" i="1"/>
  <c r="F112" i="1"/>
  <c r="F111" i="1"/>
  <c r="F109" i="1"/>
  <c r="F108" i="1"/>
  <c r="F107" i="1"/>
  <c r="F104" i="1"/>
  <c r="F91" i="1"/>
  <c r="F90" i="1"/>
  <c r="F89" i="1"/>
  <c r="F88" i="1"/>
  <c r="F86" i="1"/>
  <c r="F85" i="1"/>
  <c r="F92" i="1" s="1"/>
  <c r="F80" i="1"/>
  <c r="F79" i="1"/>
  <c r="F78" i="1"/>
  <c r="F73" i="1"/>
  <c r="F72" i="1"/>
  <c r="F71" i="1"/>
  <c r="F70" i="1"/>
  <c r="F69" i="1"/>
  <c r="F64" i="1"/>
  <c r="F63" i="1"/>
  <c r="F62" i="1"/>
  <c r="F61" i="1"/>
  <c r="F60" i="1"/>
  <c r="F55" i="1"/>
  <c r="F54" i="1"/>
  <c r="F53" i="1"/>
  <c r="F52" i="1"/>
  <c r="F42" i="1"/>
  <c r="F41" i="1"/>
  <c r="F40" i="1"/>
  <c r="F34" i="1"/>
  <c r="F33" i="1"/>
  <c r="F32" i="1"/>
  <c r="F31" i="1"/>
  <c r="F30" i="1"/>
  <c r="F29" i="1"/>
  <c r="F28" i="1"/>
  <c r="F27" i="1"/>
  <c r="F26" i="1"/>
  <c r="F25" i="1"/>
  <c r="F114" i="1" l="1"/>
  <c r="F123" i="1" s="1"/>
  <c r="F81" i="1"/>
  <c r="F74" i="1"/>
  <c r="F65" i="1"/>
  <c r="F56" i="1"/>
  <c r="F43" i="1"/>
  <c r="F35" i="1"/>
  <c r="F132" i="1"/>
  <c r="F94" i="1" l="1"/>
  <c r="F134" i="1" s="1"/>
  <c r="E137" i="1" s="1"/>
  <c r="E139" i="1" s="1"/>
  <c r="E140" i="1" s="1"/>
  <c r="E141" i="1" l="1"/>
</calcChain>
</file>

<file path=xl/sharedStrings.xml><?xml version="1.0" encoding="utf-8"?>
<sst xmlns="http://schemas.openxmlformats.org/spreadsheetml/2006/main" count="197" uniqueCount="128">
  <si>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</si>
  <si>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</si>
  <si>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</si>
  <si>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</si>
  <si>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</si>
  <si>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</si>
  <si>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</si>
  <si>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</si>
  <si>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</si>
  <si>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</si>
  <si>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</si>
  <si>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</si>
  <si>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</si>
  <si>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</si>
  <si>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</si>
  <si>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</si>
  <si>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</si>
  <si>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</si>
  <si>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</si>
  <si>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</si>
  <si>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</si>
  <si>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</si>
  <si>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</si>
  <si>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kos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</si>
  <si>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</si>
  <si>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</si>
  <si>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</si>
  <si>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</si>
  <si>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</si>
  <si>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</si>
  <si>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</si>
  <si>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</si>
  <si>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</si>
  <si>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</si>
  <si>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</si>
  <si>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</si>
  <si>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</si>
  <si>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slojev opleska s sten vključno z odvozom na ustrezno deponijo in vsemi pomožnimi deli. OPOMBA: Odprtine do 3,00 m² niso odštete.</t>
  </si>
  <si>
    <t>Odstranitev slojev opleska s stropov vključno z odvozom na ustrezno deponijo in vsemi pomožnimi deli.</t>
  </si>
  <si>
    <t>Odstranitev wc školjke s kotličkom vključno z odvozom na ustrezno deponijo in vsemi pomožnimi deli.</t>
  </si>
  <si>
    <t>Odstranitev tuš kabine vključno z odvozom na ustrezno deponijo in vsemi pomožnimi deli.</t>
  </si>
  <si>
    <t>pavš</t>
  </si>
  <si>
    <t>Cena/Enota        (v EUR, brez DDV)</t>
  </si>
  <si>
    <t>Enota</t>
  </si>
  <si>
    <t>RAZNA DELA SKUPAJ</t>
  </si>
  <si>
    <t>Čiščenje celotnega stanovanja po končanju del.</t>
  </si>
  <si>
    <t>STAVBNO POHIŠTVO SKUPAJ</t>
  </si>
  <si>
    <t>SPLOŠNE ZAHTEVE ZA OKNA:</t>
  </si>
  <si>
    <t>Ponudnik mora k ponudbi priložiti Izjavo o lastnostih iz katere mora biti razvidno izpolnjevanje zahtevanih pogojev.</t>
  </si>
  <si>
    <t>OKENSKI OKVIR IN OKVIR KRILA:</t>
  </si>
  <si>
    <t>KERAMIČARSKA DELA SKUPAJ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</si>
  <si>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</si>
  <si>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</si>
  <si>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</si>
  <si>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Dobava in polaganje tesnilnega traku po robovih v stiku tal in stene, v vogalih vertikalno po celi višini stenetuš kabine v širini 12 cm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</si>
  <si>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</si>
  <si>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</si>
  <si>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</si>
  <si>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Barvanje lesene ograje s kovinsko konstrukcijo v višini 1,00 m z barvo , ki je primerna za les in kovino. Predhodno se ograji odstrani nečistoče, kovinski in leseni deli se pred barvanjem popbrusijo in razmastijo. V ceno je zajeta tudi zaščita tal.</t>
  </si>
  <si>
    <t>TLAKARSKA IN PARKETARSKA DELA SKUPAJ</t>
  </si>
  <si>
    <t>Dobava in polaganje zaključnih vogalnih letev, po izboru investitorja, vključno z vsemi prenosi.</t>
  </si>
  <si>
    <t>Dobava in vgradnja Alu talnih pripir prehodov proti sanitarijam.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</si>
  <si>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</si>
  <si>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</si>
  <si>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</si>
  <si>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</si>
  <si>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</si>
  <si>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Umivalnik iz sanitarne keramike za montažo na steno, komplet z pritrdilnim in tesnilnim materialom, vključno s S - sifonom, odtočnim ventilom, gumijasto uvodnico fi50mm, širina umivalnika 500mm, globina 300mm , barvni odtenek in tip po izbiri investitorja. 
Po končani montaži, je potrebno spojne rege silikonizirat z belim sanitarnim silikonom.</t>
  </si>
  <si>
    <t>Enoročna stoječa mešalna armatura za umivalnik, z flesibilnimi cevmi, ter kotnima ventiloma z mrežico, vključno pritrdilni in tesnilni material.</t>
  </si>
  <si>
    <t>Komplet WC postavljen na tla, sestavljen iz:</t>
  </si>
  <si>
    <t xml:space="preserve">Straniščna školjka iz sanitarne keramike, samostoječa z iztokom navzdol, vključno s sedežno desko s pokrovom, vključno z pritrdilnim in tesnilnim materialom, gumijasto manšeto za priključitev na odtok, barva in tip školjke po izbiri investitorja,  </t>
  </si>
  <si>
    <t>kpl.</t>
  </si>
  <si>
    <t>Velikost V/Š = 600 x 400 mm</t>
  </si>
  <si>
    <t>TLAKARSKA IN PARKETARSKA DELA</t>
  </si>
  <si>
    <t>tm</t>
  </si>
  <si>
    <t>SLIKOPLESKARSKA DELA</t>
  </si>
  <si>
    <t xml:space="preserve">KERAMIČARSKA DELA </t>
  </si>
  <si>
    <t>STAVBNO POHIŠTVO</t>
  </si>
  <si>
    <t xml:space="preserve">RAZNA DELA </t>
  </si>
  <si>
    <t>RUŠITVENA DELA IN PREDDELA</t>
  </si>
  <si>
    <t>GRADBENO-OBRTNIŠKA DELA - DOBAVA IN MONTAŽA</t>
  </si>
  <si>
    <t>STROJNE INŠTALACIJE - DOBAVA IN MONTAŽA</t>
  </si>
  <si>
    <r>
      <rPr>
        <b/>
        <sz val="10"/>
        <color indexed="8"/>
        <rFont val="Arial"/>
        <family val="2"/>
        <charset val="238"/>
      </rPr>
      <t>Odlagalna polica</t>
    </r>
    <r>
      <rPr>
        <sz val="10"/>
        <color indexed="8"/>
        <rFont val="Arial"/>
        <family val="2"/>
        <charset val="238"/>
      </rPr>
      <t xml:space="preserve"> nad umivalnikom, iz sanitarnega porcelana, velikost 300 x 140 mm, bela barva.</t>
    </r>
  </si>
  <si>
    <r>
      <rPr>
        <b/>
        <sz val="10"/>
        <color indexed="8"/>
        <rFont val="Arial"/>
        <family val="2"/>
        <charset val="238"/>
      </rPr>
      <t>Ogledalo</t>
    </r>
    <r>
      <rPr>
        <sz val="10"/>
        <color indexed="8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</si>
  <si>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color indexed="8"/>
        <rFont val="Arial"/>
        <family val="2"/>
        <charset val="238"/>
      </rPr>
      <t>Držalo za toaletni papir</t>
    </r>
    <r>
      <rPr>
        <sz val="10"/>
        <color indexed="8"/>
        <rFont val="Arial"/>
        <family val="2"/>
        <charset val="238"/>
      </rPr>
      <t>, iz plastike, odprta oblika, za eno rolo, stenska montaža, vključno pritrdilni material.</t>
    </r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</si>
  <si>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</si>
  <si>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</si>
  <si>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SPLOŠNO INTERNI VODOVOD IN KANALIZACIJA</t>
  </si>
  <si>
    <t>SPLOŠNO INTERNI VODOVOD IN KANALIZACIJA SKUPAJ</t>
  </si>
  <si>
    <t>SPLOŠNA DELA</t>
  </si>
  <si>
    <t>Meritve</t>
  </si>
  <si>
    <t>Meritve elektroinstalacij</t>
  </si>
  <si>
    <t>NEPREDVIDENA DELA</t>
  </si>
  <si>
    <t>ELEKTRO INŠTALACIJE - DOBAVA IN MONTAŽA</t>
  </si>
  <si>
    <t>ELEKTRO INŠTALACIJE SKUPAJ</t>
  </si>
  <si>
    <t>SKUPAJ GRADBENO-OBRTNIŠKA DELA, STROJNE IN ELEKTRO INŠTALACIJE</t>
  </si>
  <si>
    <t>STROJNE INŠTALACIJE SKUPAJ - OCENJENO</t>
  </si>
  <si>
    <t>GRADBENO-OBRTNIŠKA DELA SKUPAJ - OCENJENO</t>
  </si>
  <si>
    <t>Predaja navodil, garancij, foto materiala, ključev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</si>
  <si>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</si>
  <si>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>Preizkus kanalizacijskega omrežja.</t>
  </si>
  <si>
    <t>Izpiranje sistema, tlačna preizkušnja vodovodnega sistema</t>
  </si>
  <si>
    <t>Mlinska ulica 34, stanovanje 7, Maribor</t>
  </si>
  <si>
    <t>SKUPAJ STANOVANJE</t>
  </si>
  <si>
    <t>Odstranitev izpraznitev vse premične opreme (pohištva, oblačil, posode,…) vključno z odvozom na ustrezno deponijo in vsemi pomožnimi deli.</t>
  </si>
  <si>
    <t>Odstranitev lesenih zaključnih letvic z odvozom na ustrezno deponijo in vsemi pomožnimi deli.</t>
  </si>
  <si>
    <t>Odstranitev talnih keramičnih ploščic v kopalnici  vključno z odvozom na ustrezno deponijo in vsemi pomožnimi deli.</t>
  </si>
  <si>
    <t>Odstranitev stenskih keramičnih ploščic v kopalnici in kuhinji vključno z odvozom na ustrezno deponijo in vsemi pomožnimi deli.</t>
  </si>
  <si>
    <t>Odstranitev notranjih žaluzij vključno z odvozom na ustrezno deponijo.</t>
  </si>
  <si>
    <t>Odstranitev umivalnika vključno z odvozom na ustrezno deponijo in vsemi pomožnimi deli.</t>
  </si>
  <si>
    <t>Brušenje, kitanje ter lakiranje parketa 3 x;  lakiranje s pol mat visoko odpornim lakom na vodni osnovi po navodilu proizvajalca.</t>
  </si>
  <si>
    <t xml:space="preserve">MIZARSKA DELA </t>
  </si>
  <si>
    <t>MIZARSKA DELA SKUPAJ</t>
  </si>
  <si>
    <t>Dobava in montaža notranjih žaluzij</t>
  </si>
  <si>
    <t xml:space="preserve">- okna so opremljena z notranjo žaluzijo s širino lamel 16 ali 25 mm. Upravčljanje z vrvico oziroma trakom ali monokomandno palicco. </t>
  </si>
  <si>
    <t>* okvirna mera v cm:  106 x 190</t>
  </si>
  <si>
    <t>* okvirna mera v cm:  110 x 190</t>
  </si>
  <si>
    <t>* okvirna mera v cm:  120 x 250</t>
  </si>
  <si>
    <t>* okvirna mera v cm:  85 x 250</t>
  </si>
  <si>
    <t>Brušenje in barvanje enokrilnih vhodnih vrat in podbojev, ter menjava kljuke in kjučavnie. Barva v obstoječi barvi.</t>
  </si>
  <si>
    <t>Brušenje in barvanje enokrilnih notranjih vrat in podbojev, ter menjava kljuk in kjučavnic.</t>
  </si>
  <si>
    <t>* mere okna 106 X 185 cm</t>
  </si>
  <si>
    <t>* mere okna 110 x 183 cm</t>
  </si>
  <si>
    <t>* mere okna (balkonska vrata) 83 x 250 cm</t>
  </si>
  <si>
    <t>* mere okna (balkonska vrata) 118 x 250 cm</t>
  </si>
  <si>
    <t>Brušenje, barvanje, nastavitev kjuk ter menjava tesnilnih trakovov. Barva v obstoječi barvi.</t>
  </si>
  <si>
    <r>
      <rPr>
        <b/>
        <sz val="10"/>
        <rFont val="Arial"/>
        <family val="2"/>
        <charset val="238"/>
      </rPr>
      <t>Tuš kad z enoročno armaturo:</t>
    </r>
    <r>
      <rPr>
        <sz val="10"/>
        <rFont val="Arial"/>
        <family val="2"/>
        <charset val="238"/>
      </rPr>
      <t xml:space="preserve">
Dobava in montaža kompletne akrilne pršne kadi kvadratne oblike, sestavljene iz:
- znotraj emajlirane kadi tlorisne vel. 800 x 800 mm, primerne za vzidavo,
- stenske enoročne mešalne baterije z iztokom spredaj in iztokom za prho, s konzolo za pršno glavo, pršno glavo in povezovalno cevjo,
- odtočne garniture za pršno kad
- dveh podometnih medeninastih ventilov DN 20 z rozetama in kapama,
- kabina samo drsnimi vrati iz pleksi stekla ali kaljenega stekla
- s pritrdilnim in tesnilnim materialom 
-obvezna podzidava kadi in vgraditev revizijskih vratic ali snemljive obloge</t>
    </r>
  </si>
  <si>
    <t>Ureditev poštnega nabiralnika-zamenjava ključavnice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</si>
</sst>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16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13"/>
      <name val="Arial"/>
      <family val="2"/>
      <charset val="238"/>
    </font>
    <font>
      <sz val="10"/>
      <color indexed="1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0" fontId="6" fillId="0" borderId="0"/>
  </cellStyleXfs>
  <cellXfs count="199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4" fontId="7" fillId="6" borderId="0" xfId="0" applyNumberFormat="1" applyFont="1" applyFill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horizontal="right" vertical="center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7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2" fillId="0" borderId="0" xfId="0" applyNumberFormat="1" applyFont="1" applyProtection="1">
      <protection locked="0"/>
    </xf>
    <xf numFmtId="4" fontId="7" fillId="0" borderId="0" xfId="0" applyNumberFormat="1" applyFont="1" applyAlignment="1" applyProtection="1">
      <alignment horizontal="right" wrapText="1"/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0" fontId="4" fillId="0" borderId="0" xfId="5" applyFont="1" applyAlignment="1" applyProtection="1">
      <alignment horizontal="justify" vertical="center" wrapText="1"/>
      <protection locked="0"/>
    </xf>
    <xf numFmtId="0" fontId="4" fillId="0" borderId="0" xfId="5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4" fontId="7" fillId="5" borderId="0" xfId="0" applyNumberFormat="1" applyFont="1" applyFill="1" applyAlignment="1" applyProtection="1">
      <alignment horizontal="right" vertical="center"/>
      <protection locked="0"/>
    </xf>
    <xf numFmtId="4" fontId="8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4" fontId="2" fillId="0" borderId="0" xfId="0" applyNumberFormat="1" applyFont="1" applyBorder="1" applyProtection="1">
      <protection locked="0"/>
    </xf>
    <xf numFmtId="0" fontId="4" fillId="0" borderId="0" xfId="0" applyFont="1" applyAlignment="1" applyProtection="1">
      <alignment wrapText="1"/>
      <protection locked="0"/>
    </xf>
    <xf numFmtId="4" fontId="11" fillId="5" borderId="4" xfId="5" applyNumberFormat="1" applyFont="1" applyFill="1" applyBorder="1" applyAlignment="1" applyProtection="1">
      <alignment horizontal="center" vertical="center" wrapText="1"/>
      <protection locked="0"/>
    </xf>
    <xf numFmtId="4" fontId="11" fillId="0" borderId="0" xfId="5" applyNumberFormat="1" applyFont="1" applyBorder="1" applyAlignment="1" applyProtection="1">
      <alignment horizontal="center" vertical="center" wrapText="1"/>
      <protection locked="0"/>
    </xf>
    <xf numFmtId="4" fontId="2" fillId="0" borderId="0" xfId="5" applyNumberFormat="1" applyFont="1" applyBorder="1" applyAlignment="1" applyProtection="1">
      <alignment horizontal="center" wrapText="1"/>
      <protection locked="0"/>
    </xf>
    <xf numFmtId="1" fontId="14" fillId="4" borderId="0" xfId="0" applyNumberFormat="1" applyFont="1" applyFill="1" applyAlignment="1" applyProtection="1">
      <alignment horizontal="right" vertical="top"/>
      <protection locked="0"/>
    </xf>
    <xf numFmtId="4" fontId="7" fillId="7" borderId="0" xfId="0" applyNumberFormat="1" applyFont="1" applyFill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4" fontId="11" fillId="4" borderId="7" xfId="0" applyNumberFormat="1" applyFont="1" applyFill="1" applyBorder="1" applyProtection="1">
      <protection locked="0"/>
    </xf>
    <xf numFmtId="4" fontId="11" fillId="4" borderId="6" xfId="0" applyNumberFormat="1" applyFont="1" applyFill="1" applyBorder="1" applyAlignment="1" applyProtection="1">
      <alignment vertical="center"/>
      <protection locked="0"/>
    </xf>
    <xf numFmtId="4" fontId="7" fillId="2" borderId="0" xfId="0" applyNumberFormat="1" applyFont="1" applyFill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11" fillId="0" borderId="3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center"/>
    </xf>
    <xf numFmtId="4" fontId="7" fillId="0" borderId="0" xfId="0" applyNumberFormat="1" applyFont="1" applyAlignment="1" applyProtection="1">
      <alignment horizontal="right"/>
    </xf>
    <xf numFmtId="0" fontId="8" fillId="2" borderId="0" xfId="0" applyFont="1" applyFill="1" applyAlignment="1" applyProtection="1">
      <alignment horizontal="center" vertical="center"/>
    </xf>
    <xf numFmtId="0" fontId="7" fillId="0" borderId="0" xfId="0" applyFont="1" applyProtection="1"/>
    <xf numFmtId="0" fontId="8" fillId="0" borderId="0" xfId="0" applyFont="1" applyProtection="1"/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right" vertical="center" wrapText="1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top" wrapText="1"/>
    </xf>
    <xf numFmtId="4" fontId="8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right" vertical="center" wrapText="1"/>
    </xf>
    <xf numFmtId="0" fontId="9" fillId="6" borderId="0" xfId="0" applyFont="1" applyFill="1" applyBorder="1" applyAlignment="1" applyProtection="1">
      <alignment horizontal="right"/>
    </xf>
    <xf numFmtId="0" fontId="8" fillId="6" borderId="0" xfId="0" applyFont="1" applyFill="1" applyProtection="1"/>
    <xf numFmtId="4" fontId="7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7" fillId="0" borderId="0" xfId="0" applyNumberFormat="1" applyFont="1" applyAlignment="1" applyProtection="1">
      <alignment horizontal="right" vertical="center"/>
    </xf>
    <xf numFmtId="0" fontId="7" fillId="3" borderId="4" xfId="0" applyFont="1" applyFill="1" applyBorder="1" applyAlignment="1" applyProtection="1">
      <alignment horizontal="right" vertical="top"/>
    </xf>
    <xf numFmtId="0" fontId="8" fillId="3" borderId="4" xfId="0" applyFont="1" applyFill="1" applyBorder="1" applyAlignment="1" applyProtection="1">
      <alignment horizontal="left" wrapText="1"/>
    </xf>
    <xf numFmtId="0" fontId="7" fillId="3" borderId="4" xfId="0" applyFont="1" applyFill="1" applyBorder="1" applyAlignment="1" applyProtection="1">
      <alignment horizontal="right"/>
    </xf>
    <xf numFmtId="4" fontId="7" fillId="3" borderId="4" xfId="0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 vertical="top"/>
    </xf>
    <xf numFmtId="0" fontId="7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wrapText="1"/>
    </xf>
    <xf numFmtId="0" fontId="8" fillId="3" borderId="0" xfId="0" applyFont="1" applyFill="1" applyBorder="1" applyAlignment="1" applyProtection="1">
      <alignment horizontal="left" wrapText="1"/>
    </xf>
    <xf numFmtId="0" fontId="10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center" vertical="top"/>
    </xf>
    <xf numFmtId="0" fontId="11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0" fontId="10" fillId="0" borderId="0" xfId="0" applyFont="1" applyAlignment="1" applyProtection="1">
      <alignment horizontal="right" vertical="top"/>
    </xf>
    <xf numFmtId="0" fontId="11" fillId="3" borderId="0" xfId="0" applyFont="1" applyFill="1" applyBorder="1" applyAlignment="1" applyProtection="1">
      <alignment horizontal="left" wrapText="1"/>
    </xf>
    <xf numFmtId="0" fontId="10" fillId="0" borderId="0" xfId="0" applyFont="1" applyAlignment="1" applyProtection="1">
      <alignment horizontal="right"/>
    </xf>
    <xf numFmtId="4" fontId="10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7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right" wrapText="1"/>
    </xf>
    <xf numFmtId="4" fontId="7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8" fillId="0" borderId="0" xfId="0" applyFont="1" applyFill="1" applyBorder="1" applyAlignment="1" applyProtection="1">
      <alignment horizontal="left" wrapText="1"/>
    </xf>
    <xf numFmtId="0" fontId="8" fillId="5" borderId="0" xfId="0" applyFont="1" applyFill="1" applyAlignment="1" applyProtection="1">
      <alignment horizontal="right" vertical="center"/>
    </xf>
    <xf numFmtId="0" fontId="8" fillId="5" borderId="0" xfId="0" applyFont="1" applyFill="1" applyProtection="1"/>
    <xf numFmtId="4" fontId="7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49" fontId="11" fillId="5" borderId="4" xfId="5" applyNumberFormat="1" applyFont="1" applyFill="1" applyBorder="1" applyAlignment="1" applyProtection="1">
      <alignment horizontal="right" vertical="center" wrapText="1"/>
    </xf>
    <xf numFmtId="0" fontId="11" fillId="5" borderId="4" xfId="5" applyFont="1" applyFill="1" applyBorder="1" applyAlignment="1" applyProtection="1">
      <alignment horizontal="justify" wrapText="1"/>
    </xf>
    <xf numFmtId="0" fontId="8" fillId="5" borderId="4" xfId="0" applyFont="1" applyFill="1" applyBorder="1" applyAlignment="1" applyProtection="1">
      <alignment horizontal="right" vertical="center"/>
    </xf>
    <xf numFmtId="4" fontId="8" fillId="5" borderId="4" xfId="0" applyNumberFormat="1" applyFont="1" applyFill="1" applyBorder="1" applyAlignment="1" applyProtection="1">
      <alignment horizontal="right" vertical="center"/>
    </xf>
    <xf numFmtId="0" fontId="11" fillId="0" borderId="0" xfId="5" applyFont="1" applyAlignment="1" applyProtection="1">
      <alignment horizontal="right" vertical="top" wrapText="1"/>
    </xf>
    <xf numFmtId="0" fontId="11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wrapText="1"/>
    </xf>
    <xf numFmtId="4" fontId="2" fillId="0" borderId="0" xfId="5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11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0" fontId="2" fillId="0" borderId="0" xfId="6" applyNumberFormat="1" applyFont="1" applyFill="1" applyBorder="1" applyAlignment="1" applyProtection="1">
      <alignment horizontal="right" wrapText="1"/>
    </xf>
    <xf numFmtId="4" fontId="2" fillId="0" borderId="0" xfId="6" applyNumberFormat="1" applyFont="1" applyFill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horizontal="right" vertical="top"/>
    </xf>
    <xf numFmtId="0" fontId="12" fillId="0" borderId="0" xfId="0" applyFont="1" applyBorder="1" applyAlignment="1" applyProtection="1">
      <alignment vertical="top" wrapText="1"/>
    </xf>
    <xf numFmtId="0" fontId="12" fillId="0" borderId="0" xfId="0" applyFont="1" applyBorder="1" applyAlignment="1" applyProtection="1">
      <alignment horizontal="right" wrapText="1"/>
    </xf>
    <xf numFmtId="4" fontId="7" fillId="0" borderId="0" xfId="0" applyNumberFormat="1" applyFont="1" applyBorder="1" applyAlignment="1" applyProtection="1">
      <alignment horizontal="right"/>
    </xf>
    <xf numFmtId="4" fontId="12" fillId="0" borderId="0" xfId="0" applyNumberFormat="1" applyFont="1" applyBorder="1" applyAlignment="1" applyProtection="1">
      <alignment horizontal="right" wrapText="1"/>
    </xf>
    <xf numFmtId="0" fontId="12" fillId="0" borderId="0" xfId="0" applyFont="1" applyBorder="1" applyAlignment="1" applyProtection="1">
      <alignment horizontal="right" vertical="top" wrapText="1"/>
    </xf>
    <xf numFmtId="0" fontId="11" fillId="5" borderId="0" xfId="0" applyFont="1" applyFill="1" applyAlignment="1" applyProtection="1">
      <alignment horizontal="justify" vertical="center" wrapText="1"/>
    </xf>
    <xf numFmtId="49" fontId="2" fillId="5" borderId="4" xfId="5" applyNumberFormat="1" applyFont="1" applyFill="1" applyBorder="1" applyAlignment="1" applyProtection="1">
      <alignment horizontal="right" vertical="center" wrapText="1"/>
    </xf>
    <xf numFmtId="0" fontId="11" fillId="5" borderId="4" xfId="5" applyFont="1" applyFill="1" applyBorder="1" applyAlignment="1" applyProtection="1">
      <alignment horizontal="right" vertical="center" wrapText="1"/>
    </xf>
    <xf numFmtId="4" fontId="11" fillId="5" borderId="4" xfId="5" applyNumberFormat="1" applyFont="1" applyFill="1" applyBorder="1" applyAlignment="1" applyProtection="1">
      <alignment horizontal="right" vertical="center" wrapText="1"/>
    </xf>
    <xf numFmtId="49" fontId="2" fillId="0" borderId="0" xfId="5" applyNumberFormat="1" applyFont="1" applyBorder="1" applyAlignment="1" applyProtection="1">
      <alignment horizontal="right" vertical="center" wrapText="1"/>
    </xf>
    <xf numFmtId="0" fontId="11" fillId="0" borderId="0" xfId="5" applyFont="1" applyBorder="1" applyAlignment="1" applyProtection="1">
      <alignment horizontal="justify" wrapText="1"/>
    </xf>
    <xf numFmtId="0" fontId="11" fillId="0" borderId="0" xfId="5" applyFont="1" applyBorder="1" applyAlignment="1" applyProtection="1">
      <alignment horizontal="right" vertical="center" wrapText="1"/>
    </xf>
    <xf numFmtId="4" fontId="11" fillId="0" borderId="0" xfId="5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justify" vertical="center" wrapText="1"/>
    </xf>
    <xf numFmtId="49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justify" vertical="center" wrapText="1"/>
    </xf>
    <xf numFmtId="1" fontId="2" fillId="0" borderId="0" xfId="0" applyNumberFormat="1" applyFont="1" applyBorder="1" applyAlignment="1" applyProtection="1">
      <alignment horizontal="right" wrapText="1"/>
    </xf>
    <xf numFmtId="4" fontId="2" fillId="0" borderId="0" xfId="0" applyNumberFormat="1" applyFont="1" applyBorder="1" applyAlignment="1" applyProtection="1">
      <alignment horizontal="right" wrapText="1"/>
    </xf>
    <xf numFmtId="0" fontId="11" fillId="0" borderId="0" xfId="0" applyFont="1" applyFill="1" applyBorder="1" applyAlignment="1" applyProtection="1">
      <alignment horizontal="justify" vertical="center" wrapText="1"/>
    </xf>
    <xf numFmtId="0" fontId="11" fillId="5" borderId="0" xfId="0" applyFont="1" applyFill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0" fontId="7" fillId="0" borderId="0" xfId="0" applyFont="1" applyAlignment="1" applyProtection="1">
      <alignment horizontal="right" vertical="center"/>
    </xf>
    <xf numFmtId="0" fontId="7" fillId="7" borderId="0" xfId="0" applyFont="1" applyFill="1" applyBorder="1" applyAlignment="1" applyProtection="1">
      <alignment horizontal="right" vertical="center"/>
    </xf>
    <xf numFmtId="0" fontId="8" fillId="7" borderId="0" xfId="0" applyFont="1" applyFill="1" applyBorder="1" applyProtection="1"/>
    <xf numFmtId="4" fontId="7" fillId="7" borderId="0" xfId="0" applyNumberFormat="1" applyFont="1" applyFill="1" applyBorder="1" applyAlignment="1" applyProtection="1">
      <alignment horizontal="right" vertical="center"/>
    </xf>
    <xf numFmtId="0" fontId="2" fillId="4" borderId="9" xfId="0" applyFont="1" applyFill="1" applyBorder="1" applyAlignment="1" applyProtection="1">
      <alignment horizontal="right" vertical="top"/>
    </xf>
    <xf numFmtId="0" fontId="11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2" fillId="4" borderId="8" xfId="0" applyFont="1" applyFill="1" applyBorder="1" applyAlignment="1" applyProtection="1">
      <alignment horizontal="right" vertical="top"/>
    </xf>
    <xf numFmtId="0" fontId="11" fillId="4" borderId="7" xfId="0" applyFont="1" applyFill="1" applyBorder="1" applyAlignment="1" applyProtection="1">
      <alignment horizontal="left" vertical="top" wrapText="1"/>
    </xf>
    <xf numFmtId="0" fontId="11" fillId="4" borderId="7" xfId="0" applyFont="1" applyFill="1" applyBorder="1" applyAlignment="1" applyProtection="1">
      <alignment horizontal="right"/>
    </xf>
    <xf numFmtId="4" fontId="11" fillId="4" borderId="7" xfId="0" applyNumberFormat="1" applyFont="1" applyFill="1" applyBorder="1" applyAlignment="1" applyProtection="1">
      <alignment horizontal="right"/>
    </xf>
    <xf numFmtId="1" fontId="15" fillId="4" borderId="0" xfId="0" applyNumberFormat="1" applyFont="1" applyFill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right" vertical="top" wrapText="1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2" fillId="4" borderId="10" xfId="0" applyFont="1" applyFill="1" applyBorder="1" applyAlignment="1" applyProtection="1">
      <alignment horizontal="right" vertical="top"/>
    </xf>
    <xf numFmtId="0" fontId="2" fillId="4" borderId="11" xfId="0" applyFont="1" applyFill="1" applyBorder="1" applyAlignment="1" applyProtection="1">
      <alignment horizontal="right" vertical="top"/>
    </xf>
    <xf numFmtId="0" fontId="11" fillId="7" borderId="6" xfId="0" applyFont="1" applyFill="1" applyBorder="1" applyAlignment="1" applyProtection="1">
      <alignment vertical="top" wrapText="1"/>
    </xf>
    <xf numFmtId="0" fontId="11" fillId="4" borderId="6" xfId="0" applyFont="1" applyFill="1" applyBorder="1" applyAlignment="1" applyProtection="1">
      <alignment vertical="top" wrapText="1"/>
    </xf>
    <xf numFmtId="0" fontId="11" fillId="8" borderId="6" xfId="0" applyFont="1" applyFill="1" applyBorder="1" applyAlignment="1" applyProtection="1">
      <alignment vertical="top" wrapText="1"/>
    </xf>
    <xf numFmtId="0" fontId="11" fillId="4" borderId="12" xfId="0" applyFont="1" applyFill="1" applyBorder="1" applyAlignment="1" applyProtection="1">
      <alignment horizontal="right" vertical="center"/>
    </xf>
    <xf numFmtId="0" fontId="11" fillId="4" borderId="6" xfId="0" applyFont="1" applyFill="1" applyBorder="1" applyAlignment="1" applyProtection="1">
      <alignment horizontal="left" vertical="center"/>
    </xf>
    <xf numFmtId="0" fontId="11" fillId="4" borderId="6" xfId="0" applyFont="1" applyFill="1" applyBorder="1" applyAlignment="1" applyProtection="1">
      <alignment horizontal="right" vertical="center"/>
    </xf>
    <xf numFmtId="4" fontId="11" fillId="4" borderId="6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horizontal="right"/>
    </xf>
    <xf numFmtId="0" fontId="11" fillId="2" borderId="0" xfId="0" applyFont="1" applyFill="1" applyAlignment="1" applyProtection="1">
      <alignment horizontal="left" vertical="top" wrapText="1" shrinkToFit="1"/>
    </xf>
    <xf numFmtId="4" fontId="7" fillId="2" borderId="0" xfId="0" applyNumberFormat="1" applyFont="1" applyFill="1" applyAlignment="1" applyProtection="1">
      <alignment horizontal="right" vertical="center"/>
    </xf>
    <xf numFmtId="4" fontId="7" fillId="2" borderId="0" xfId="0" applyNumberFormat="1" applyFont="1" applyFill="1" applyAlignment="1" applyProtection="1">
      <alignment horizontal="right"/>
    </xf>
    <xf numFmtId="9" fontId="7" fillId="0" borderId="0" xfId="0" applyNumberFormat="1" applyFont="1" applyAlignment="1" applyProtection="1">
      <alignment horizontal="left"/>
    </xf>
    <xf numFmtId="0" fontId="8" fillId="0" borderId="1" xfId="0" applyFont="1" applyBorder="1" applyProtection="1"/>
    <xf numFmtId="4" fontId="7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11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7" fillId="0" borderId="0" xfId="0" applyNumberFormat="1" applyFont="1" applyProtection="1"/>
    <xf numFmtId="4" fontId="8" fillId="0" borderId="0" xfId="0" applyNumberFormat="1" applyFont="1" applyAlignment="1" applyProtection="1">
      <alignment horizontal="center" vertical="center" wrapText="1"/>
    </xf>
    <xf numFmtId="4" fontId="7" fillId="6" borderId="0" xfId="0" applyNumberFormat="1" applyFont="1" applyFill="1" applyProtection="1"/>
    <xf numFmtId="4" fontId="8" fillId="0" borderId="0" xfId="0" applyNumberFormat="1" applyFont="1" applyAlignment="1" applyProtection="1">
      <alignment horizontal="right"/>
    </xf>
    <xf numFmtId="4" fontId="11" fillId="0" borderId="0" xfId="0" applyNumberFormat="1" applyFont="1" applyAlignment="1" applyProtection="1">
      <alignment horizontal="right"/>
    </xf>
    <xf numFmtId="4" fontId="11" fillId="0" borderId="0" xfId="0" applyNumberFormat="1" applyFont="1" applyProtection="1"/>
    <xf numFmtId="4" fontId="2" fillId="0" borderId="0" xfId="0" applyNumberFormat="1" applyFont="1" applyProtection="1"/>
    <xf numFmtId="0" fontId="2" fillId="0" borderId="0" xfId="5" applyFont="1" applyAlignment="1" applyProtection="1">
      <alignment horizontal="justify" vertical="center" wrapText="1"/>
    </xf>
    <xf numFmtId="0" fontId="2" fillId="0" borderId="0" xfId="5" applyFont="1" applyAlignment="1" applyProtection="1">
      <alignment wrapText="1"/>
    </xf>
    <xf numFmtId="0" fontId="2" fillId="0" borderId="0" xfId="0" applyFont="1" applyProtection="1"/>
    <xf numFmtId="4" fontId="7" fillId="5" borderId="0" xfId="0" applyNumberFormat="1" applyFont="1" applyFill="1" applyProtection="1"/>
    <xf numFmtId="4" fontId="8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5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7" applyNumberFormat="1" applyFont="1" applyAlignment="1" applyProtection="1">
      <alignment horizontal="right" wrapText="1"/>
    </xf>
    <xf numFmtId="4" fontId="2" fillId="0" borderId="0" xfId="0" applyNumberFormat="1" applyFont="1" applyBorder="1" applyProtection="1"/>
    <xf numFmtId="4" fontId="11" fillId="0" borderId="0" xfId="0" applyNumberFormat="1" applyFont="1" applyAlignment="1" applyProtection="1">
      <alignment horizontal="right" wrapText="1"/>
    </xf>
    <xf numFmtId="4" fontId="11" fillId="5" borderId="4" xfId="5" applyNumberFormat="1" applyFont="1" applyFill="1" applyBorder="1" applyAlignment="1" applyProtection="1">
      <alignment horizontal="center" vertical="center" wrapText="1"/>
    </xf>
    <xf numFmtId="4" fontId="11" fillId="0" borderId="0" xfId="5" applyNumberFormat="1" applyFont="1" applyBorder="1" applyAlignment="1" applyProtection="1">
      <alignment horizontal="center" vertical="center" wrapText="1"/>
    </xf>
    <xf numFmtId="4" fontId="11" fillId="0" borderId="0" xfId="0" applyNumberFormat="1" applyFont="1" applyBorder="1" applyAlignment="1" applyProtection="1">
      <alignment horizontal="right" wrapText="1"/>
    </xf>
    <xf numFmtId="4" fontId="2" fillId="0" borderId="0" xfId="0" applyNumberFormat="1" applyFont="1" applyBorder="1" applyAlignment="1" applyProtection="1">
      <alignment horizontal="center" wrapText="1"/>
    </xf>
    <xf numFmtId="4" fontId="11" fillId="0" borderId="0" xfId="4" applyNumberFormat="1" applyFont="1" applyFill="1" applyProtection="1"/>
    <xf numFmtId="4" fontId="7" fillId="7" borderId="0" xfId="0" applyNumberFormat="1" applyFont="1" applyFill="1" applyBorder="1" applyProtection="1"/>
    <xf numFmtId="4" fontId="2" fillId="4" borderId="6" xfId="0" applyNumberFormat="1" applyFont="1" applyFill="1" applyBorder="1" applyAlignment="1" applyProtection="1">
      <alignment horizontal="right" vertical="top"/>
    </xf>
    <xf numFmtId="4" fontId="11" fillId="4" borderId="7" xfId="0" applyNumberFormat="1" applyFont="1" applyFill="1" applyBorder="1" applyProtection="1"/>
    <xf numFmtId="4" fontId="11" fillId="4" borderId="6" xfId="0" applyNumberFormat="1" applyFont="1" applyFill="1" applyBorder="1" applyAlignment="1" applyProtection="1">
      <alignment horizontal="right" vertical="top"/>
    </xf>
    <xf numFmtId="4" fontId="11" fillId="4" borderId="6" xfId="0" applyNumberFormat="1" applyFont="1" applyFill="1" applyBorder="1" applyAlignment="1" applyProtection="1">
      <alignment vertical="center"/>
    </xf>
    <xf numFmtId="4" fontId="7" fillId="2" borderId="0" xfId="0" applyNumberFormat="1" applyFont="1" applyFill="1" applyProtection="1"/>
  </cellXfs>
  <cellStyles count="8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Navadno_popis-splošno-zun.ured" xfId="7" xr:uid="{DE1AAC2D-4EF5-46C5-AFC7-A8A9BD29A925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135</xdr:row>
      <xdr:rowOff>0</xdr:rowOff>
    </xdr:from>
    <xdr:to>
      <xdr:col>1</xdr:col>
      <xdr:colOff>9525</xdr:colOff>
      <xdr:row>135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9525</xdr:colOff>
      <xdr:row>135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9525</xdr:colOff>
      <xdr:row>135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9525</xdr:colOff>
      <xdr:row>135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9525</xdr:colOff>
      <xdr:row>135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9525</xdr:colOff>
      <xdr:row>135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141"/>
  <sheetViews>
    <sheetView tabSelected="1" view="pageBreakPreview" topLeftCell="A4" zoomScaleNormal="100" zoomScaleSheetLayoutView="100" workbookViewId="0">
      <selection activeCell="B12" sqref="B12"/>
    </sheetView>
  </sheetViews>
  <sheetFormatPr defaultColWidth="9.140625" defaultRowHeight="14.25"/>
  <cols>
    <col min="1" max="1" width="6.42578125" style="42" customWidth="1"/>
    <col min="2" max="2" width="77.42578125" style="46" bestFit="1" customWidth="1"/>
    <col min="3" max="3" width="9.140625" style="42" bestFit="1" customWidth="1"/>
    <col min="4" max="4" width="8.7109375" style="44" bestFit="1" customWidth="1"/>
    <col min="5" max="5" width="12.7109375" style="3" customWidth="1"/>
    <col min="6" max="6" width="14.5703125" style="171" customWidth="1"/>
    <col min="7" max="7" width="9.140625" style="46"/>
    <col min="8" max="16384" width="9.140625" style="4"/>
  </cols>
  <sheetData>
    <row r="3" spans="1:6">
      <c r="B3" s="43" t="s">
        <v>7</v>
      </c>
    </row>
    <row r="5" spans="1:6">
      <c r="B5" s="45" t="s">
        <v>102</v>
      </c>
    </row>
    <row r="7" spans="1:6">
      <c r="B7" s="46" t="s">
        <v>0</v>
      </c>
    </row>
    <row r="8" spans="1:6">
      <c r="B8" s="47" t="s">
        <v>1</v>
      </c>
      <c r="C8" s="48"/>
    </row>
    <row r="9" spans="1:6">
      <c r="B9" s="47" t="s">
        <v>2</v>
      </c>
      <c r="C9" s="48"/>
    </row>
    <row r="10" spans="1:6">
      <c r="B10" s="47" t="s">
        <v>3</v>
      </c>
      <c r="C10" s="48"/>
    </row>
    <row r="12" spans="1:6" ht="38.25">
      <c r="A12" s="49" t="s">
        <v>4</v>
      </c>
      <c r="B12" s="50" t="s">
        <v>5</v>
      </c>
      <c r="C12" s="51" t="s">
        <v>43</v>
      </c>
      <c r="D12" s="52" t="s">
        <v>6</v>
      </c>
      <c r="E12" s="5" t="s">
        <v>42</v>
      </c>
      <c r="F12" s="172" t="s">
        <v>26</v>
      </c>
    </row>
    <row r="13" spans="1:6">
      <c r="A13" s="51"/>
      <c r="B13" s="53" t="s">
        <v>9</v>
      </c>
      <c r="C13" s="54"/>
      <c r="D13" s="55"/>
      <c r="E13" s="5"/>
    </row>
    <row r="14" spans="1:6">
      <c r="A14" s="51"/>
      <c r="B14" s="53" t="s">
        <v>8</v>
      </c>
      <c r="C14" s="54"/>
      <c r="D14" s="55"/>
      <c r="E14" s="5"/>
    </row>
    <row r="15" spans="1:6" ht="12.2" customHeight="1">
      <c r="A15" s="51"/>
      <c r="B15" s="53"/>
      <c r="C15" s="54"/>
      <c r="D15" s="55"/>
      <c r="E15" s="5"/>
    </row>
    <row r="16" spans="1:6">
      <c r="A16" s="56"/>
      <c r="B16" s="57" t="s">
        <v>80</v>
      </c>
      <c r="C16" s="58"/>
      <c r="D16" s="58"/>
      <c r="E16" s="6"/>
      <c r="F16" s="173"/>
    </row>
    <row r="17" spans="1:11" ht="306">
      <c r="B17" s="59" t="s">
        <v>28</v>
      </c>
      <c r="C17" s="60"/>
      <c r="D17" s="60"/>
      <c r="E17" s="8"/>
    </row>
    <row r="18" spans="1:11" ht="216.75">
      <c r="B18" s="59" t="s">
        <v>29</v>
      </c>
      <c r="C18" s="60"/>
      <c r="D18" s="60"/>
      <c r="E18" s="8"/>
    </row>
    <row r="19" spans="1:11">
      <c r="B19" s="53"/>
      <c r="C19" s="60"/>
      <c r="D19" s="60"/>
      <c r="E19" s="8"/>
    </row>
    <row r="20" spans="1:11" s="10" customFormat="1" ht="15.75" thickBot="1">
      <c r="A20" s="61"/>
      <c r="B20" s="62" t="s">
        <v>79</v>
      </c>
      <c r="C20" s="63"/>
      <c r="D20" s="64"/>
      <c r="E20" s="9"/>
      <c r="F20" s="64"/>
      <c r="G20" s="46"/>
    </row>
    <row r="21" spans="1:11" s="10" customFormat="1" ht="15.75" thickTop="1">
      <c r="A21" s="65"/>
      <c r="B21" s="66"/>
      <c r="C21" s="42"/>
      <c r="D21" s="44"/>
      <c r="E21" s="2"/>
      <c r="F21" s="44"/>
      <c r="G21" s="46"/>
    </row>
    <row r="22" spans="1:11" s="10" customFormat="1" ht="51.75">
      <c r="A22" s="65"/>
      <c r="B22" s="66" t="s">
        <v>35</v>
      </c>
      <c r="C22" s="42"/>
      <c r="D22" s="44"/>
      <c r="E22" s="2"/>
      <c r="F22" s="44"/>
      <c r="G22" s="46"/>
    </row>
    <row r="23" spans="1:11" s="10" customFormat="1" ht="26.25">
      <c r="A23" s="65"/>
      <c r="B23" s="66" t="s">
        <v>36</v>
      </c>
      <c r="C23" s="42"/>
      <c r="D23" s="44"/>
      <c r="E23" s="2"/>
      <c r="F23" s="44"/>
      <c r="G23" s="46"/>
    </row>
    <row r="24" spans="1:11" s="10" customFormat="1" ht="15">
      <c r="A24" s="65"/>
      <c r="B24" s="66"/>
      <c r="C24" s="42"/>
      <c r="D24" s="44"/>
      <c r="E24" s="2"/>
      <c r="F24" s="44"/>
      <c r="G24" s="46"/>
    </row>
    <row r="25" spans="1:11" s="10" customFormat="1" ht="26.25">
      <c r="A25" s="65" t="s">
        <v>10</v>
      </c>
      <c r="B25" s="66" t="s">
        <v>104</v>
      </c>
      <c r="C25" s="67" t="s">
        <v>41</v>
      </c>
      <c r="D25" s="44">
        <v>1</v>
      </c>
      <c r="E25" s="2">
        <v>0</v>
      </c>
      <c r="F25" s="44">
        <f t="shared" ref="F25:F34" si="0">SUM(D25*E25)</f>
        <v>0</v>
      </c>
      <c r="G25" s="46"/>
      <c r="H25" s="11"/>
      <c r="I25" s="12"/>
      <c r="K25" s="12"/>
    </row>
    <row r="26" spans="1:11" s="10" customFormat="1" ht="26.25">
      <c r="A26" s="65" t="s">
        <v>13</v>
      </c>
      <c r="B26" s="66" t="s">
        <v>105</v>
      </c>
      <c r="C26" s="67" t="s">
        <v>74</v>
      </c>
      <c r="D26" s="44">
        <v>57.95</v>
      </c>
      <c r="E26" s="2">
        <v>0</v>
      </c>
      <c r="F26" s="44">
        <f t="shared" si="0"/>
        <v>0</v>
      </c>
      <c r="G26" s="46"/>
      <c r="H26" s="11"/>
      <c r="I26" s="12"/>
      <c r="K26" s="12"/>
    </row>
    <row r="27" spans="1:11" s="10" customFormat="1" ht="26.25">
      <c r="A27" s="65" t="s">
        <v>15</v>
      </c>
      <c r="B27" s="68" t="s">
        <v>106</v>
      </c>
      <c r="C27" s="67" t="s">
        <v>63</v>
      </c>
      <c r="D27" s="69">
        <v>1.7</v>
      </c>
      <c r="E27" s="1">
        <v>0</v>
      </c>
      <c r="F27" s="69">
        <f t="shared" si="0"/>
        <v>0</v>
      </c>
      <c r="G27" s="46"/>
      <c r="H27" s="11"/>
      <c r="I27" s="12"/>
      <c r="K27" s="12"/>
    </row>
    <row r="28" spans="1:11" s="10" customFormat="1" ht="26.25">
      <c r="A28" s="65" t="s">
        <v>16</v>
      </c>
      <c r="B28" s="68" t="s">
        <v>107</v>
      </c>
      <c r="C28" s="67" t="s">
        <v>63</v>
      </c>
      <c r="D28" s="69">
        <v>20.7</v>
      </c>
      <c r="E28" s="1">
        <v>0</v>
      </c>
      <c r="F28" s="69">
        <f t="shared" si="0"/>
        <v>0</v>
      </c>
      <c r="G28" s="46"/>
      <c r="H28" s="11"/>
      <c r="I28" s="12"/>
      <c r="K28" s="12"/>
    </row>
    <row r="29" spans="1:11" s="10" customFormat="1" ht="15">
      <c r="A29" s="65" t="s">
        <v>17</v>
      </c>
      <c r="B29" s="70" t="s">
        <v>108</v>
      </c>
      <c r="C29" s="67" t="s">
        <v>11</v>
      </c>
      <c r="D29" s="69">
        <v>5</v>
      </c>
      <c r="E29" s="1">
        <v>0</v>
      </c>
      <c r="F29" s="69">
        <f t="shared" si="0"/>
        <v>0</v>
      </c>
      <c r="G29" s="46"/>
      <c r="H29" s="11"/>
      <c r="I29" s="12"/>
      <c r="K29" s="12"/>
    </row>
    <row r="30" spans="1:11" s="10" customFormat="1" ht="26.25">
      <c r="A30" s="65" t="s">
        <v>18</v>
      </c>
      <c r="B30" s="71" t="s">
        <v>37</v>
      </c>
      <c r="C30" s="67" t="s">
        <v>63</v>
      </c>
      <c r="D30" s="69">
        <v>181</v>
      </c>
      <c r="E30" s="1">
        <v>0</v>
      </c>
      <c r="F30" s="69">
        <f t="shared" si="0"/>
        <v>0</v>
      </c>
      <c r="G30" s="46"/>
      <c r="H30" s="11"/>
      <c r="I30" s="12"/>
      <c r="K30" s="12"/>
    </row>
    <row r="31" spans="1:11" s="10" customFormat="1" ht="26.25">
      <c r="A31" s="65" t="s">
        <v>19</v>
      </c>
      <c r="B31" s="68" t="s">
        <v>38</v>
      </c>
      <c r="C31" s="67" t="s">
        <v>63</v>
      </c>
      <c r="D31" s="69">
        <v>56.5</v>
      </c>
      <c r="E31" s="1">
        <v>0</v>
      </c>
      <c r="F31" s="69">
        <f t="shared" si="0"/>
        <v>0</v>
      </c>
      <c r="G31" s="46"/>
      <c r="H31" s="11"/>
      <c r="I31" s="12"/>
      <c r="K31" s="12"/>
    </row>
    <row r="32" spans="1:11" s="10" customFormat="1" ht="26.25">
      <c r="A32" s="65" t="s">
        <v>20</v>
      </c>
      <c r="B32" s="71" t="s">
        <v>39</v>
      </c>
      <c r="C32" s="67" t="s">
        <v>11</v>
      </c>
      <c r="D32" s="69">
        <v>1</v>
      </c>
      <c r="E32" s="1">
        <v>0</v>
      </c>
      <c r="F32" s="69">
        <f t="shared" si="0"/>
        <v>0</v>
      </c>
      <c r="G32" s="46"/>
      <c r="H32" s="11"/>
      <c r="I32" s="12"/>
      <c r="K32" s="12"/>
    </row>
    <row r="33" spans="1:11" s="10" customFormat="1" ht="15">
      <c r="A33" s="65" t="s">
        <v>21</v>
      </c>
      <c r="B33" s="71" t="s">
        <v>40</v>
      </c>
      <c r="C33" s="67" t="s">
        <v>11</v>
      </c>
      <c r="D33" s="69">
        <v>1</v>
      </c>
      <c r="E33" s="1">
        <v>0</v>
      </c>
      <c r="F33" s="69">
        <f t="shared" si="0"/>
        <v>0</v>
      </c>
      <c r="G33" s="46"/>
      <c r="H33" s="11"/>
      <c r="I33" s="12"/>
      <c r="K33" s="12"/>
    </row>
    <row r="34" spans="1:11" s="10" customFormat="1" ht="15">
      <c r="A34" s="65" t="s">
        <v>22</v>
      </c>
      <c r="B34" s="71" t="s">
        <v>109</v>
      </c>
      <c r="C34" s="67" t="s">
        <v>11</v>
      </c>
      <c r="D34" s="69">
        <v>1</v>
      </c>
      <c r="E34" s="1">
        <v>0</v>
      </c>
      <c r="F34" s="69">
        <f t="shared" si="0"/>
        <v>0</v>
      </c>
      <c r="G34" s="46"/>
      <c r="H34" s="11"/>
      <c r="I34" s="12"/>
      <c r="K34" s="12"/>
    </row>
    <row r="35" spans="1:11" s="10" customFormat="1" ht="15">
      <c r="A35" s="65"/>
      <c r="B35" s="72" t="s">
        <v>34</v>
      </c>
      <c r="C35" s="67"/>
      <c r="D35" s="44"/>
      <c r="E35" s="2"/>
      <c r="F35" s="174">
        <f>SUM(F25:F34)</f>
        <v>0</v>
      </c>
      <c r="G35" s="46"/>
      <c r="H35" s="11"/>
      <c r="I35" s="12"/>
      <c r="K35" s="12"/>
    </row>
    <row r="36" spans="1:11" s="10" customFormat="1" ht="15">
      <c r="A36" s="65"/>
      <c r="B36" s="71"/>
      <c r="C36" s="67"/>
      <c r="D36" s="44"/>
      <c r="E36" s="2"/>
      <c r="F36" s="44"/>
      <c r="G36" s="46"/>
      <c r="H36" s="11"/>
      <c r="I36" s="12"/>
      <c r="K36" s="12"/>
    </row>
    <row r="37" spans="1:11" s="10" customFormat="1" ht="15">
      <c r="A37" s="65"/>
      <c r="B37" s="66"/>
      <c r="C37" s="42"/>
      <c r="D37" s="44"/>
      <c r="E37" s="2"/>
      <c r="F37" s="44"/>
      <c r="G37" s="46"/>
      <c r="H37" s="11"/>
      <c r="I37" s="12"/>
      <c r="K37" s="12"/>
    </row>
    <row r="38" spans="1:11" s="10" customFormat="1" ht="15.75" thickBot="1">
      <c r="A38" s="61"/>
      <c r="B38" s="62" t="s">
        <v>78</v>
      </c>
      <c r="C38" s="63"/>
      <c r="D38" s="64"/>
      <c r="E38" s="9"/>
      <c r="F38" s="64"/>
      <c r="G38" s="46"/>
      <c r="H38" s="11"/>
      <c r="I38" s="12"/>
      <c r="K38" s="12"/>
    </row>
    <row r="39" spans="1:11" s="10" customFormat="1" ht="15.75" thickTop="1">
      <c r="A39" s="65"/>
      <c r="B39" s="66"/>
      <c r="C39" s="42"/>
      <c r="D39" s="44"/>
      <c r="E39" s="2"/>
      <c r="F39" s="44"/>
      <c r="G39" s="46"/>
      <c r="H39" s="11"/>
      <c r="I39" s="12"/>
      <c r="K39" s="12"/>
    </row>
    <row r="40" spans="1:11" s="10" customFormat="1" ht="15">
      <c r="A40" s="65" t="s">
        <v>10</v>
      </c>
      <c r="B40" s="66" t="s">
        <v>127</v>
      </c>
      <c r="C40" s="42" t="s">
        <v>23</v>
      </c>
      <c r="D40" s="44">
        <v>1</v>
      </c>
      <c r="E40" s="2">
        <v>0</v>
      </c>
      <c r="F40" s="44">
        <f>SUM(D40*E40)</f>
        <v>0</v>
      </c>
      <c r="G40" s="46"/>
      <c r="H40" s="11"/>
      <c r="I40" s="12"/>
      <c r="K40" s="12"/>
    </row>
    <row r="41" spans="1:11" s="10" customFormat="1" ht="15">
      <c r="A41" s="65" t="s">
        <v>13</v>
      </c>
      <c r="B41" s="66" t="s">
        <v>45</v>
      </c>
      <c r="C41" s="42" t="s">
        <v>41</v>
      </c>
      <c r="D41" s="44">
        <v>1</v>
      </c>
      <c r="E41" s="2">
        <v>0</v>
      </c>
      <c r="F41" s="44">
        <f>SUM(D41*E41)</f>
        <v>0</v>
      </c>
      <c r="G41" s="46"/>
      <c r="H41" s="11"/>
      <c r="I41" s="12"/>
      <c r="K41" s="12"/>
    </row>
    <row r="42" spans="1:11" s="10" customFormat="1" ht="15">
      <c r="A42" s="65" t="s">
        <v>14</v>
      </c>
      <c r="B42" s="66" t="s">
        <v>98</v>
      </c>
      <c r="C42" s="42" t="s">
        <v>41</v>
      </c>
      <c r="D42" s="44">
        <v>1</v>
      </c>
      <c r="E42" s="2">
        <v>0</v>
      </c>
      <c r="F42" s="44">
        <f>SUM(D42*E42)</f>
        <v>0</v>
      </c>
      <c r="G42" s="46"/>
      <c r="H42" s="11"/>
      <c r="I42" s="12"/>
      <c r="K42" s="12"/>
    </row>
    <row r="43" spans="1:11" s="10" customFormat="1" ht="15">
      <c r="A43" s="65"/>
      <c r="B43" s="72" t="s">
        <v>44</v>
      </c>
      <c r="C43" s="42"/>
      <c r="D43" s="44"/>
      <c r="E43" s="2"/>
      <c r="F43" s="174">
        <f>SUM(F40:F42)</f>
        <v>0</v>
      </c>
      <c r="G43" s="46"/>
      <c r="H43" s="11"/>
      <c r="I43" s="12"/>
      <c r="K43" s="12"/>
    </row>
    <row r="44" spans="1:11" s="10" customFormat="1" ht="15">
      <c r="A44" s="65"/>
      <c r="B44" s="66"/>
      <c r="C44" s="42"/>
      <c r="D44" s="44"/>
      <c r="E44" s="2"/>
      <c r="F44" s="44"/>
      <c r="G44" s="46"/>
      <c r="H44" s="11"/>
      <c r="I44" s="12"/>
      <c r="K44" s="12"/>
    </row>
    <row r="45" spans="1:11" s="10" customFormat="1" ht="15.75" thickBot="1">
      <c r="A45" s="61"/>
      <c r="B45" s="62" t="s">
        <v>77</v>
      </c>
      <c r="C45" s="63"/>
      <c r="D45" s="64"/>
      <c r="E45" s="9"/>
      <c r="F45" s="64"/>
      <c r="G45" s="46"/>
      <c r="H45" s="11"/>
      <c r="I45" s="12"/>
      <c r="K45" s="12"/>
    </row>
    <row r="46" spans="1:11" s="10" customFormat="1" ht="15.75" thickTop="1">
      <c r="A46" s="65"/>
      <c r="B46" s="73"/>
      <c r="C46" s="42"/>
      <c r="D46" s="44"/>
      <c r="E46" s="2"/>
      <c r="F46" s="44"/>
      <c r="G46" s="46"/>
      <c r="H46" s="11"/>
      <c r="I46" s="12"/>
      <c r="K46" s="12"/>
    </row>
    <row r="47" spans="1:11" s="10" customFormat="1" ht="15">
      <c r="A47" s="74"/>
      <c r="B47" s="75" t="s">
        <v>47</v>
      </c>
      <c r="C47" s="42"/>
      <c r="D47" s="44"/>
      <c r="E47" s="2"/>
      <c r="F47" s="44"/>
      <c r="G47" s="46"/>
      <c r="H47" s="11"/>
      <c r="I47" s="12"/>
      <c r="K47" s="12"/>
    </row>
    <row r="48" spans="1:11" s="10" customFormat="1" ht="26.25">
      <c r="A48" s="74"/>
      <c r="B48" s="76" t="s">
        <v>48</v>
      </c>
      <c r="C48" s="42"/>
      <c r="D48" s="44"/>
      <c r="E48" s="2"/>
      <c r="F48" s="44"/>
      <c r="G48" s="46"/>
      <c r="H48" s="11"/>
      <c r="I48" s="12"/>
      <c r="K48" s="12"/>
    </row>
    <row r="49" spans="1:11" s="10" customFormat="1" ht="15">
      <c r="A49" s="74"/>
      <c r="B49" s="70" t="s">
        <v>49</v>
      </c>
      <c r="C49" s="42"/>
      <c r="D49" s="44"/>
      <c r="E49" s="2"/>
      <c r="F49" s="44"/>
      <c r="G49" s="46"/>
      <c r="H49" s="11"/>
      <c r="I49" s="12"/>
      <c r="K49" s="12"/>
    </row>
    <row r="50" spans="1:11" s="10" customFormat="1" ht="26.25">
      <c r="A50" s="70"/>
      <c r="B50" s="76" t="s">
        <v>114</v>
      </c>
      <c r="C50" s="42"/>
      <c r="D50" s="44"/>
      <c r="E50" s="2"/>
      <c r="F50" s="44"/>
      <c r="G50" s="46"/>
      <c r="H50" s="11"/>
      <c r="I50" s="12"/>
      <c r="K50" s="12"/>
    </row>
    <row r="51" spans="1:11" s="10" customFormat="1" ht="15">
      <c r="A51" s="74" t="s">
        <v>10</v>
      </c>
      <c r="B51" s="70" t="s">
        <v>113</v>
      </c>
      <c r="C51" s="67"/>
      <c r="D51" s="69"/>
      <c r="E51" s="1"/>
      <c r="F51" s="44"/>
      <c r="G51" s="46"/>
      <c r="H51" s="11"/>
      <c r="I51" s="12"/>
      <c r="K51" s="12"/>
    </row>
    <row r="52" spans="1:11" s="10" customFormat="1" ht="15">
      <c r="A52" s="74"/>
      <c r="B52" s="70" t="s">
        <v>115</v>
      </c>
      <c r="C52" s="67" t="s">
        <v>11</v>
      </c>
      <c r="D52" s="69">
        <v>2</v>
      </c>
      <c r="E52" s="2">
        <v>0</v>
      </c>
      <c r="F52" s="44">
        <f>SUM(D52*E52)</f>
        <v>0</v>
      </c>
      <c r="G52" s="46"/>
      <c r="H52" s="11"/>
      <c r="I52" s="12"/>
      <c r="K52" s="12"/>
    </row>
    <row r="53" spans="1:11" s="10" customFormat="1" ht="15">
      <c r="A53" s="74"/>
      <c r="B53" s="70" t="s">
        <v>116</v>
      </c>
      <c r="C53" s="67" t="s">
        <v>11</v>
      </c>
      <c r="D53" s="69">
        <v>1</v>
      </c>
      <c r="E53" s="1">
        <v>0</v>
      </c>
      <c r="F53" s="44">
        <f>SUM(D53*E53)</f>
        <v>0</v>
      </c>
      <c r="G53" s="46"/>
      <c r="H53" s="11"/>
      <c r="I53" s="12"/>
      <c r="K53" s="12"/>
    </row>
    <row r="54" spans="1:11" s="10" customFormat="1" ht="15">
      <c r="A54" s="74"/>
      <c r="B54" s="70" t="s">
        <v>117</v>
      </c>
      <c r="C54" s="67" t="s">
        <v>11</v>
      </c>
      <c r="D54" s="69">
        <v>1</v>
      </c>
      <c r="E54" s="2">
        <v>0</v>
      </c>
      <c r="F54" s="44">
        <f>SUM(D54*E54)</f>
        <v>0</v>
      </c>
      <c r="G54" s="46"/>
      <c r="H54" s="11"/>
      <c r="I54" s="12"/>
      <c r="K54" s="12"/>
    </row>
    <row r="55" spans="1:11" s="10" customFormat="1" ht="15">
      <c r="A55" s="74"/>
      <c r="B55" s="70" t="s">
        <v>118</v>
      </c>
      <c r="C55" s="67" t="s">
        <v>11</v>
      </c>
      <c r="D55" s="69">
        <v>1</v>
      </c>
      <c r="E55" s="1">
        <v>0</v>
      </c>
      <c r="F55" s="44">
        <f>SUM(D55*E55)</f>
        <v>0</v>
      </c>
      <c r="G55" s="46"/>
      <c r="H55" s="11"/>
      <c r="I55" s="12"/>
      <c r="K55" s="12"/>
    </row>
    <row r="56" spans="1:11" s="10" customFormat="1" ht="15">
      <c r="A56" s="77"/>
      <c r="B56" s="78" t="s">
        <v>46</v>
      </c>
      <c r="C56" s="79"/>
      <c r="D56" s="80"/>
      <c r="E56" s="14"/>
      <c r="F56" s="175">
        <f>SUM(F47:F55)</f>
        <v>0</v>
      </c>
      <c r="G56" s="46"/>
      <c r="H56" s="11"/>
      <c r="I56" s="12"/>
      <c r="K56" s="12"/>
    </row>
    <row r="57" spans="1:11" s="10" customFormat="1" ht="15">
      <c r="A57" s="81"/>
      <c r="B57" s="68"/>
      <c r="C57" s="42"/>
      <c r="D57" s="44"/>
      <c r="E57" s="2"/>
      <c r="F57" s="69"/>
      <c r="G57" s="46"/>
      <c r="H57" s="11"/>
      <c r="I57" s="12"/>
      <c r="K57" s="12"/>
    </row>
    <row r="58" spans="1:11" s="10" customFormat="1" ht="15.75" thickBot="1">
      <c r="A58" s="61"/>
      <c r="B58" s="62" t="s">
        <v>76</v>
      </c>
      <c r="C58" s="63"/>
      <c r="D58" s="64"/>
      <c r="E58" s="9"/>
      <c r="F58" s="64"/>
      <c r="G58" s="46"/>
      <c r="H58" s="11"/>
      <c r="I58" s="12"/>
      <c r="K58" s="12"/>
    </row>
    <row r="59" spans="1:11" s="10" customFormat="1" ht="15.75" thickTop="1">
      <c r="A59" s="65"/>
      <c r="B59" s="66"/>
      <c r="C59" s="42"/>
      <c r="D59" s="44"/>
      <c r="E59" s="2"/>
      <c r="F59" s="44"/>
      <c r="G59" s="46"/>
      <c r="H59" s="11"/>
      <c r="I59" s="12"/>
      <c r="K59" s="12"/>
    </row>
    <row r="60" spans="1:11" s="10" customFormat="1" ht="38.25">
      <c r="A60" s="65" t="s">
        <v>10</v>
      </c>
      <c r="B60" s="82" t="s">
        <v>51</v>
      </c>
      <c r="C60" s="42" t="s">
        <v>63</v>
      </c>
      <c r="D60" s="44">
        <v>15.9</v>
      </c>
      <c r="E60" s="2">
        <v>0</v>
      </c>
      <c r="F60" s="44">
        <f>SUM(D60*E60)</f>
        <v>0</v>
      </c>
      <c r="G60" s="46"/>
      <c r="H60" s="11"/>
      <c r="I60" s="12"/>
      <c r="K60" s="12"/>
    </row>
    <row r="61" spans="1:11" s="10" customFormat="1" ht="38.25">
      <c r="A61" s="65" t="s">
        <v>13</v>
      </c>
      <c r="B61" s="82" t="s">
        <v>52</v>
      </c>
      <c r="C61" s="42" t="s">
        <v>63</v>
      </c>
      <c r="D61" s="44">
        <v>1.6</v>
      </c>
      <c r="E61" s="2">
        <v>0</v>
      </c>
      <c r="F61" s="44">
        <f>SUM(D61*E61)</f>
        <v>0</v>
      </c>
      <c r="G61" s="46"/>
      <c r="H61" s="11"/>
      <c r="I61" s="12"/>
      <c r="K61" s="12"/>
    </row>
    <row r="62" spans="1:11" s="10" customFormat="1" ht="51">
      <c r="A62" s="65" t="s">
        <v>14</v>
      </c>
      <c r="B62" s="83" t="s">
        <v>53</v>
      </c>
      <c r="C62" s="42" t="s">
        <v>63</v>
      </c>
      <c r="D62" s="44">
        <v>7.9</v>
      </c>
      <c r="E62" s="2">
        <v>0</v>
      </c>
      <c r="F62" s="44">
        <f>SUM(D62*E62)</f>
        <v>0</v>
      </c>
      <c r="G62" s="46"/>
      <c r="H62" s="11"/>
      <c r="I62" s="12"/>
      <c r="K62" s="12"/>
    </row>
    <row r="63" spans="1:11" s="10" customFormat="1" ht="25.5">
      <c r="A63" s="65" t="s">
        <v>15</v>
      </c>
      <c r="B63" s="83" t="s">
        <v>54</v>
      </c>
      <c r="C63" s="67" t="s">
        <v>74</v>
      </c>
      <c r="D63" s="44">
        <v>6.4</v>
      </c>
      <c r="E63" s="2">
        <v>0</v>
      </c>
      <c r="F63" s="44">
        <f>SUM(D63*E63)</f>
        <v>0</v>
      </c>
      <c r="G63" s="46"/>
      <c r="H63" s="11"/>
      <c r="I63" s="12"/>
      <c r="K63" s="12"/>
    </row>
    <row r="64" spans="1:11" s="10" customFormat="1" ht="38.25">
      <c r="A64" s="81" t="s">
        <v>16</v>
      </c>
      <c r="B64" s="83" t="s">
        <v>51</v>
      </c>
      <c r="C64" s="42" t="s">
        <v>63</v>
      </c>
      <c r="D64" s="69">
        <v>5.85</v>
      </c>
      <c r="E64" s="2">
        <v>0</v>
      </c>
      <c r="F64" s="69">
        <f>SUM(D64*E64)</f>
        <v>0</v>
      </c>
      <c r="G64" s="46"/>
      <c r="H64" s="11"/>
      <c r="I64" s="12"/>
      <c r="K64" s="12"/>
    </row>
    <row r="65" spans="1:11" s="10" customFormat="1" ht="16.5" customHeight="1">
      <c r="A65" s="65"/>
      <c r="B65" s="72" t="s">
        <v>50</v>
      </c>
      <c r="C65" s="42"/>
      <c r="D65" s="44"/>
      <c r="E65" s="2"/>
      <c r="F65" s="174">
        <f>SUM(F60:F64)</f>
        <v>0</v>
      </c>
      <c r="G65" s="46"/>
      <c r="H65" s="11"/>
      <c r="I65" s="12"/>
      <c r="K65" s="12"/>
    </row>
    <row r="66" spans="1:11" s="10" customFormat="1" ht="16.5" customHeight="1">
      <c r="A66" s="65"/>
      <c r="B66" s="83"/>
      <c r="C66" s="42"/>
      <c r="D66" s="44"/>
      <c r="E66" s="3"/>
      <c r="F66" s="44"/>
      <c r="G66" s="46"/>
      <c r="H66" s="11"/>
      <c r="I66" s="12"/>
      <c r="K66" s="12"/>
    </row>
    <row r="67" spans="1:11" s="10" customFormat="1" ht="15.75" thickBot="1">
      <c r="A67" s="61"/>
      <c r="B67" s="62" t="s">
        <v>75</v>
      </c>
      <c r="C67" s="63"/>
      <c r="D67" s="64"/>
      <c r="E67" s="9"/>
      <c r="F67" s="64"/>
      <c r="G67" s="46"/>
      <c r="H67" s="11"/>
      <c r="I67" s="12"/>
      <c r="K67" s="12"/>
    </row>
    <row r="68" spans="1:11" s="10" customFormat="1" ht="15.75" thickTop="1">
      <c r="A68" s="65"/>
      <c r="B68" s="66"/>
      <c r="C68" s="42"/>
      <c r="D68" s="44"/>
      <c r="E68" s="2"/>
      <c r="F68" s="44"/>
      <c r="G68" s="46"/>
      <c r="H68" s="11"/>
      <c r="I68" s="12"/>
      <c r="K68" s="12"/>
    </row>
    <row r="69" spans="1:11" s="10" customFormat="1" ht="15">
      <c r="A69" s="65" t="s">
        <v>10</v>
      </c>
      <c r="B69" s="66" t="s">
        <v>56</v>
      </c>
      <c r="C69" s="42" t="s">
        <v>41</v>
      </c>
      <c r="D69" s="44">
        <v>1</v>
      </c>
      <c r="E69" s="2">
        <v>0</v>
      </c>
      <c r="F69" s="44">
        <f>SUM(D69*E69)</f>
        <v>0</v>
      </c>
      <c r="G69" s="46"/>
      <c r="H69" s="11"/>
      <c r="I69" s="12"/>
      <c r="K69" s="12"/>
    </row>
    <row r="70" spans="1:11" s="10" customFormat="1" ht="26.25">
      <c r="A70" s="81" t="s">
        <v>13</v>
      </c>
      <c r="B70" s="70" t="s">
        <v>62</v>
      </c>
      <c r="C70" s="42" t="s">
        <v>63</v>
      </c>
      <c r="D70" s="44">
        <v>237.5</v>
      </c>
      <c r="E70" s="2">
        <v>0</v>
      </c>
      <c r="F70" s="44">
        <f>SUM(D70*E70)</f>
        <v>0</v>
      </c>
      <c r="G70" s="46"/>
      <c r="H70" s="11"/>
      <c r="I70" s="12"/>
      <c r="K70" s="12"/>
    </row>
    <row r="71" spans="1:11" s="10" customFormat="1" ht="40.700000000000003" customHeight="1">
      <c r="A71" s="65" t="s">
        <v>14</v>
      </c>
      <c r="B71" s="84" t="s">
        <v>64</v>
      </c>
      <c r="C71" s="42" t="s">
        <v>63</v>
      </c>
      <c r="D71" s="44">
        <v>181</v>
      </c>
      <c r="E71" s="2">
        <v>0</v>
      </c>
      <c r="F71" s="44">
        <f>SUM(D71*E71)</f>
        <v>0</v>
      </c>
      <c r="G71" s="46"/>
      <c r="H71" s="11"/>
      <c r="I71" s="12"/>
      <c r="K71" s="12"/>
    </row>
    <row r="72" spans="1:11" s="10" customFormat="1" ht="26.25">
      <c r="A72" s="65" t="s">
        <v>15</v>
      </c>
      <c r="B72" s="71" t="s">
        <v>57</v>
      </c>
      <c r="C72" s="42" t="s">
        <v>63</v>
      </c>
      <c r="D72" s="44">
        <v>56.5</v>
      </c>
      <c r="E72" s="2">
        <v>0</v>
      </c>
      <c r="F72" s="44">
        <f>SUM(D72*E72)</f>
        <v>0</v>
      </c>
      <c r="G72" s="46"/>
      <c r="H72" s="11"/>
      <c r="I72" s="12"/>
      <c r="K72" s="12"/>
    </row>
    <row r="73" spans="1:11" s="10" customFormat="1" ht="39">
      <c r="A73" s="65" t="s">
        <v>16</v>
      </c>
      <c r="B73" s="71" t="s">
        <v>58</v>
      </c>
      <c r="C73" s="42" t="s">
        <v>74</v>
      </c>
      <c r="D73" s="44">
        <v>4.9000000000000004</v>
      </c>
      <c r="E73" s="2">
        <v>0</v>
      </c>
      <c r="F73" s="44">
        <f>SUM(D73*E73)</f>
        <v>0</v>
      </c>
      <c r="G73" s="46"/>
      <c r="H73" s="11"/>
      <c r="I73" s="12"/>
      <c r="K73" s="12"/>
    </row>
    <row r="74" spans="1:11" s="10" customFormat="1" ht="15">
      <c r="A74" s="65"/>
      <c r="B74" s="72" t="s">
        <v>55</v>
      </c>
      <c r="C74" s="42"/>
      <c r="D74" s="44"/>
      <c r="E74" s="2"/>
      <c r="F74" s="174">
        <f>SUM(F69:F73)</f>
        <v>0</v>
      </c>
      <c r="G74" s="46"/>
      <c r="H74" s="11"/>
      <c r="I74" s="12"/>
      <c r="K74" s="12"/>
    </row>
    <row r="75" spans="1:11" s="10" customFormat="1" ht="15">
      <c r="A75" s="65"/>
      <c r="B75" s="71"/>
      <c r="C75" s="42"/>
      <c r="D75" s="44"/>
      <c r="E75" s="3"/>
      <c r="F75" s="44"/>
      <c r="G75" s="46"/>
      <c r="H75" s="11"/>
      <c r="I75" s="12"/>
      <c r="K75" s="12"/>
    </row>
    <row r="76" spans="1:11" s="10" customFormat="1" ht="15.75" thickBot="1">
      <c r="A76" s="61"/>
      <c r="B76" s="62" t="s">
        <v>73</v>
      </c>
      <c r="C76" s="63"/>
      <c r="D76" s="64"/>
      <c r="E76" s="9"/>
      <c r="F76" s="64"/>
      <c r="G76" s="46"/>
      <c r="H76" s="11"/>
      <c r="I76" s="12"/>
      <c r="K76" s="12"/>
    </row>
    <row r="77" spans="1:11" s="10" customFormat="1" ht="15.75" thickTop="1">
      <c r="A77" s="65"/>
      <c r="B77" s="66"/>
      <c r="C77" s="42"/>
      <c r="D77" s="44"/>
      <c r="E77" s="2"/>
      <c r="F77" s="44"/>
      <c r="G77" s="46"/>
      <c r="H77" s="11"/>
      <c r="I77" s="12"/>
      <c r="K77" s="12"/>
    </row>
    <row r="78" spans="1:11" s="10" customFormat="1" ht="25.5">
      <c r="A78" s="65" t="s">
        <v>10</v>
      </c>
      <c r="B78" s="85" t="s">
        <v>110</v>
      </c>
      <c r="C78" s="42" t="s">
        <v>63</v>
      </c>
      <c r="D78" s="44">
        <v>54.5</v>
      </c>
      <c r="E78" s="2">
        <v>0</v>
      </c>
      <c r="F78" s="44">
        <f>SUM(D78*E78)</f>
        <v>0</v>
      </c>
      <c r="G78" s="46"/>
      <c r="H78" s="11"/>
      <c r="I78" s="12"/>
      <c r="K78" s="12"/>
    </row>
    <row r="79" spans="1:11" s="10" customFormat="1" ht="18" customHeight="1">
      <c r="A79" s="65" t="s">
        <v>13</v>
      </c>
      <c r="B79" s="70" t="s">
        <v>60</v>
      </c>
      <c r="C79" s="67" t="s">
        <v>74</v>
      </c>
      <c r="D79" s="44">
        <v>57.95</v>
      </c>
      <c r="E79" s="2">
        <v>0</v>
      </c>
      <c r="F79" s="44">
        <f>SUM(D79*E79)</f>
        <v>0</v>
      </c>
      <c r="G79" s="46"/>
      <c r="H79" s="11"/>
      <c r="I79" s="12"/>
      <c r="K79" s="12"/>
    </row>
    <row r="80" spans="1:11" s="10" customFormat="1" ht="15">
      <c r="A80" s="65" t="s">
        <v>14</v>
      </c>
      <c r="B80" s="71" t="s">
        <v>61</v>
      </c>
      <c r="C80" s="42" t="s">
        <v>11</v>
      </c>
      <c r="D80" s="44">
        <v>1</v>
      </c>
      <c r="E80" s="2">
        <v>0</v>
      </c>
      <c r="F80" s="44">
        <f>SUM(D80*E80)</f>
        <v>0</v>
      </c>
      <c r="G80" s="46"/>
      <c r="H80" s="11"/>
      <c r="I80" s="12"/>
      <c r="K80" s="12"/>
    </row>
    <row r="81" spans="1:11" s="10" customFormat="1" ht="15">
      <c r="A81" s="65"/>
      <c r="B81" s="72" t="s">
        <v>59</v>
      </c>
      <c r="C81" s="42"/>
      <c r="D81" s="44"/>
      <c r="E81" s="2"/>
      <c r="F81" s="176">
        <f>SUM(F78:F80)</f>
        <v>0</v>
      </c>
      <c r="G81" s="46"/>
      <c r="H81" s="11"/>
      <c r="I81" s="12"/>
      <c r="K81" s="12"/>
    </row>
    <row r="82" spans="1:11" s="10" customFormat="1" ht="15">
      <c r="A82" s="65"/>
      <c r="B82" s="71"/>
      <c r="C82" s="42"/>
      <c r="D82" s="44"/>
      <c r="E82" s="3"/>
      <c r="F82" s="177"/>
      <c r="G82" s="46"/>
      <c r="H82" s="11"/>
      <c r="I82" s="12"/>
      <c r="K82" s="12"/>
    </row>
    <row r="83" spans="1:11" s="10" customFormat="1" ht="15.75" thickBot="1">
      <c r="A83" s="61"/>
      <c r="B83" s="62" t="s">
        <v>111</v>
      </c>
      <c r="C83" s="63"/>
      <c r="D83" s="64"/>
      <c r="E83" s="9"/>
      <c r="F83" s="64"/>
      <c r="G83" s="46"/>
      <c r="H83" s="11"/>
      <c r="I83" s="12"/>
      <c r="K83" s="12"/>
    </row>
    <row r="84" spans="1:11" s="10" customFormat="1" ht="15.75" thickTop="1">
      <c r="A84" s="65"/>
      <c r="B84" s="66"/>
      <c r="C84" s="42"/>
      <c r="D84" s="44"/>
      <c r="E84" s="2"/>
      <c r="F84" s="44"/>
      <c r="G84" s="46"/>
      <c r="H84" s="11"/>
      <c r="I84" s="12"/>
      <c r="K84" s="12"/>
    </row>
    <row r="85" spans="1:11" s="10" customFormat="1" ht="15">
      <c r="A85" s="65" t="s">
        <v>10</v>
      </c>
      <c r="B85" s="66" t="s">
        <v>120</v>
      </c>
      <c r="C85" s="86" t="s">
        <v>11</v>
      </c>
      <c r="D85" s="87">
        <v>4</v>
      </c>
      <c r="E85" s="16">
        <v>0</v>
      </c>
      <c r="F85" s="87">
        <f>SUM(D85)*E85</f>
        <v>0</v>
      </c>
      <c r="G85" s="46"/>
      <c r="H85" s="11"/>
      <c r="I85" s="12"/>
      <c r="K85" s="12"/>
    </row>
    <row r="86" spans="1:11" s="10" customFormat="1" ht="26.25">
      <c r="A86" s="65" t="s">
        <v>13</v>
      </c>
      <c r="B86" s="66" t="s">
        <v>119</v>
      </c>
      <c r="C86" s="86" t="s">
        <v>11</v>
      </c>
      <c r="D86" s="87">
        <v>1</v>
      </c>
      <c r="E86" s="16">
        <v>0</v>
      </c>
      <c r="F86" s="87">
        <f>SUM(D86)*E86</f>
        <v>0</v>
      </c>
      <c r="G86" s="46"/>
      <c r="H86" s="11"/>
      <c r="I86" s="12"/>
      <c r="K86" s="12"/>
    </row>
    <row r="87" spans="1:11" s="10" customFormat="1" ht="15">
      <c r="A87" s="65" t="s">
        <v>14</v>
      </c>
      <c r="B87" s="66" t="s">
        <v>125</v>
      </c>
      <c r="C87" s="86"/>
      <c r="D87" s="87"/>
      <c r="E87" s="16"/>
      <c r="F87" s="87"/>
      <c r="G87" s="46"/>
      <c r="H87" s="11"/>
      <c r="I87" s="12"/>
      <c r="K87" s="12"/>
    </row>
    <row r="88" spans="1:11" s="10" customFormat="1" ht="18.75" customHeight="1">
      <c r="A88" s="81"/>
      <c r="B88" s="70" t="s">
        <v>121</v>
      </c>
      <c r="C88" s="88" t="s">
        <v>11</v>
      </c>
      <c r="D88" s="89">
        <v>2</v>
      </c>
      <c r="E88" s="17">
        <v>0</v>
      </c>
      <c r="F88" s="89">
        <f>D88*E88</f>
        <v>0</v>
      </c>
      <c r="G88" s="46"/>
      <c r="H88" s="11"/>
      <c r="I88" s="12"/>
      <c r="K88" s="12"/>
    </row>
    <row r="89" spans="1:11" s="10" customFormat="1" ht="15">
      <c r="A89" s="81"/>
      <c r="B89" s="70" t="s">
        <v>122</v>
      </c>
      <c r="C89" s="88" t="s">
        <v>11</v>
      </c>
      <c r="D89" s="89">
        <v>1</v>
      </c>
      <c r="E89" s="17">
        <v>0</v>
      </c>
      <c r="F89" s="89">
        <f>SUM(D89)*E89</f>
        <v>0</v>
      </c>
      <c r="G89" s="46"/>
      <c r="H89" s="11"/>
      <c r="I89" s="12"/>
      <c r="K89" s="12"/>
    </row>
    <row r="90" spans="1:11" ht="15">
      <c r="A90" s="81"/>
      <c r="B90" s="70" t="s">
        <v>123</v>
      </c>
      <c r="C90" s="88" t="s">
        <v>11</v>
      </c>
      <c r="D90" s="89">
        <v>2</v>
      </c>
      <c r="E90" s="17">
        <v>0</v>
      </c>
      <c r="F90" s="89">
        <f>D90*E90</f>
        <v>0</v>
      </c>
      <c r="H90" s="11"/>
      <c r="I90" s="12"/>
      <c r="J90" s="10"/>
      <c r="K90" s="12"/>
    </row>
    <row r="91" spans="1:11" ht="15">
      <c r="A91" s="81"/>
      <c r="B91" s="70" t="s">
        <v>124</v>
      </c>
      <c r="C91" s="88" t="s">
        <v>11</v>
      </c>
      <c r="D91" s="89">
        <v>1</v>
      </c>
      <c r="E91" s="17">
        <v>0</v>
      </c>
      <c r="F91" s="89">
        <f>D91*E91</f>
        <v>0</v>
      </c>
      <c r="H91" s="11"/>
      <c r="I91" s="12"/>
      <c r="J91" s="10"/>
      <c r="K91" s="12"/>
    </row>
    <row r="92" spans="1:11" s="18" customFormat="1" ht="15">
      <c r="A92" s="65"/>
      <c r="B92" s="72" t="s">
        <v>112</v>
      </c>
      <c r="C92" s="67"/>
      <c r="D92" s="44"/>
      <c r="E92" s="2"/>
      <c r="F92" s="174">
        <f>SUM(F85:F91)</f>
        <v>0</v>
      </c>
      <c r="G92" s="178"/>
      <c r="H92" s="11"/>
      <c r="I92" s="12"/>
      <c r="J92" s="10"/>
      <c r="K92" s="12"/>
    </row>
    <row r="93" spans="1:11" s="19" customFormat="1" ht="15">
      <c r="A93" s="65"/>
      <c r="B93" s="90"/>
      <c r="C93" s="67"/>
      <c r="D93" s="44"/>
      <c r="E93" s="2"/>
      <c r="F93" s="174"/>
      <c r="G93" s="179"/>
      <c r="H93" s="11"/>
      <c r="I93" s="12"/>
      <c r="J93" s="10"/>
      <c r="K93" s="12"/>
    </row>
    <row r="94" spans="1:11" s="21" customFormat="1" ht="15">
      <c r="A94" s="65"/>
      <c r="B94" s="57" t="s">
        <v>97</v>
      </c>
      <c r="C94" s="67"/>
      <c r="D94" s="44"/>
      <c r="E94" s="3"/>
      <c r="F94" s="174">
        <f>F92+F81+F74+F65+F56+F43+F35</f>
        <v>0</v>
      </c>
      <c r="G94" s="180"/>
      <c r="H94" s="11"/>
      <c r="I94" s="12"/>
      <c r="J94" s="10"/>
      <c r="K94" s="12"/>
    </row>
    <row r="95" spans="1:11" s="21" customFormat="1" ht="15">
      <c r="A95" s="65"/>
      <c r="B95" s="71"/>
      <c r="C95" s="67"/>
      <c r="D95" s="44"/>
      <c r="E95" s="2"/>
      <c r="F95" s="44"/>
      <c r="G95" s="180"/>
      <c r="H95" s="11"/>
      <c r="I95" s="12"/>
      <c r="J95" s="10"/>
      <c r="K95" s="12"/>
    </row>
    <row r="96" spans="1:11" s="21" customFormat="1" ht="15">
      <c r="A96" s="91"/>
      <c r="B96" s="92" t="s">
        <v>81</v>
      </c>
      <c r="C96" s="93"/>
      <c r="D96" s="93"/>
      <c r="E96" s="22"/>
      <c r="F96" s="181"/>
      <c r="G96" s="180"/>
      <c r="H96" s="11"/>
      <c r="I96" s="12"/>
      <c r="J96" s="10"/>
      <c r="K96" s="12"/>
    </row>
    <row r="97" spans="1:11" s="21" customFormat="1" ht="357">
      <c r="A97" s="51"/>
      <c r="B97" s="94" t="s">
        <v>30</v>
      </c>
      <c r="C97" s="60"/>
      <c r="D97" s="60"/>
      <c r="E97" s="7"/>
      <c r="F97" s="171"/>
      <c r="G97" s="180"/>
      <c r="H97" s="11"/>
      <c r="I97" s="12"/>
      <c r="J97" s="10"/>
      <c r="K97" s="12"/>
    </row>
    <row r="98" spans="1:11" s="21" customFormat="1" ht="255">
      <c r="A98" s="51"/>
      <c r="B98" s="94" t="s">
        <v>31</v>
      </c>
      <c r="C98" s="60"/>
      <c r="D98" s="60"/>
      <c r="E98" s="7"/>
      <c r="F98" s="171"/>
      <c r="G98" s="180"/>
      <c r="H98" s="11"/>
      <c r="I98" s="12"/>
      <c r="J98" s="10"/>
      <c r="K98" s="12"/>
    </row>
    <row r="99" spans="1:11" s="21" customFormat="1" ht="15">
      <c r="A99" s="51"/>
      <c r="B99" s="90"/>
      <c r="C99" s="60"/>
      <c r="D99" s="60"/>
      <c r="E99" s="7"/>
      <c r="F99" s="171"/>
      <c r="G99" s="180"/>
      <c r="H99" s="11"/>
      <c r="I99" s="12"/>
      <c r="J99" s="10"/>
      <c r="K99" s="12"/>
    </row>
    <row r="100" spans="1:11" s="21" customFormat="1" ht="21.2" customHeight="1" thickBot="1">
      <c r="A100" s="95"/>
      <c r="B100" s="96" t="s">
        <v>65</v>
      </c>
      <c r="C100" s="97"/>
      <c r="D100" s="98"/>
      <c r="E100" s="23"/>
      <c r="F100" s="182"/>
      <c r="G100" s="180"/>
      <c r="H100" s="11"/>
      <c r="I100" s="12"/>
      <c r="J100" s="10"/>
      <c r="K100" s="12"/>
    </row>
    <row r="101" spans="1:11" s="21" customFormat="1" ht="21.75" customHeight="1" thickTop="1">
      <c r="A101" s="99"/>
      <c r="B101" s="100"/>
      <c r="C101" s="101"/>
      <c r="D101" s="102"/>
      <c r="E101" s="25"/>
      <c r="F101" s="183"/>
      <c r="G101" s="180"/>
      <c r="H101" s="11"/>
      <c r="I101" s="12"/>
      <c r="J101" s="10"/>
      <c r="K101" s="12"/>
    </row>
    <row r="102" spans="1:11" s="21" customFormat="1" ht="21.75" customHeight="1">
      <c r="A102" s="103" t="s">
        <v>10</v>
      </c>
      <c r="B102" s="104" t="s">
        <v>66</v>
      </c>
      <c r="C102" s="105"/>
      <c r="D102" s="106"/>
      <c r="E102" s="26"/>
      <c r="F102" s="184"/>
      <c r="G102" s="180"/>
      <c r="H102" s="11"/>
      <c r="I102" s="12"/>
      <c r="J102" s="10"/>
      <c r="K102" s="12"/>
    </row>
    <row r="103" spans="1:11" s="21" customFormat="1" ht="51">
      <c r="A103" s="107"/>
      <c r="B103" s="108" t="s">
        <v>67</v>
      </c>
      <c r="C103" s="105"/>
      <c r="D103" s="106"/>
      <c r="E103" s="26"/>
      <c r="F103" s="184"/>
      <c r="G103" s="180"/>
      <c r="H103" s="11"/>
      <c r="I103" s="12"/>
      <c r="J103" s="10"/>
      <c r="K103" s="12"/>
    </row>
    <row r="104" spans="1:11" s="21" customFormat="1" ht="32.25" customHeight="1">
      <c r="A104" s="107"/>
      <c r="B104" s="108" t="s">
        <v>68</v>
      </c>
      <c r="C104" s="109" t="s">
        <v>12</v>
      </c>
      <c r="D104" s="89">
        <v>1</v>
      </c>
      <c r="E104" s="1">
        <v>0</v>
      </c>
      <c r="F104" s="89">
        <f>SUM(E104*D104)</f>
        <v>0</v>
      </c>
      <c r="G104" s="180"/>
      <c r="H104" s="11"/>
      <c r="I104" s="12"/>
      <c r="J104" s="10"/>
      <c r="K104" s="12"/>
    </row>
    <row r="105" spans="1:11" s="21" customFormat="1" ht="15" customHeight="1">
      <c r="A105" s="103" t="s">
        <v>13</v>
      </c>
      <c r="B105" s="104" t="s">
        <v>69</v>
      </c>
      <c r="C105" s="109"/>
      <c r="D105" s="89"/>
      <c r="E105" s="1"/>
      <c r="F105" s="89"/>
      <c r="G105" s="180"/>
      <c r="H105" s="11"/>
      <c r="I105" s="12"/>
      <c r="J105" s="10"/>
      <c r="K105" s="12"/>
    </row>
    <row r="106" spans="1:11" s="21" customFormat="1" ht="40.700000000000003" customHeight="1">
      <c r="A106" s="107"/>
      <c r="B106" s="108" t="s">
        <v>70</v>
      </c>
      <c r="C106" s="88"/>
      <c r="D106" s="89"/>
      <c r="E106" s="1"/>
      <c r="F106" s="89"/>
      <c r="G106" s="180"/>
      <c r="H106" s="11"/>
      <c r="I106" s="12"/>
      <c r="J106" s="10"/>
      <c r="K106" s="12"/>
    </row>
    <row r="107" spans="1:11" s="21" customFormat="1" ht="48.2" customHeight="1">
      <c r="A107" s="107"/>
      <c r="B107" s="108" t="s">
        <v>99</v>
      </c>
      <c r="C107" s="88" t="s">
        <v>12</v>
      </c>
      <c r="D107" s="89">
        <v>1</v>
      </c>
      <c r="E107" s="1">
        <v>0</v>
      </c>
      <c r="F107" s="89">
        <f>SUM(E107*D107)</f>
        <v>0</v>
      </c>
      <c r="G107" s="180"/>
      <c r="H107" s="11"/>
      <c r="I107" s="12"/>
      <c r="J107" s="10"/>
      <c r="K107" s="12"/>
    </row>
    <row r="108" spans="1:11" s="21" customFormat="1" ht="139.35" customHeight="1">
      <c r="A108" s="103" t="s">
        <v>14</v>
      </c>
      <c r="B108" s="108" t="s">
        <v>126</v>
      </c>
      <c r="C108" s="110" t="s">
        <v>71</v>
      </c>
      <c r="D108" s="111">
        <v>1</v>
      </c>
      <c r="E108" s="1">
        <v>0</v>
      </c>
      <c r="F108" s="185">
        <f>D108*E108</f>
        <v>0</v>
      </c>
      <c r="G108" s="180"/>
      <c r="H108" s="11"/>
      <c r="I108" s="12"/>
      <c r="J108" s="10"/>
      <c r="K108" s="12"/>
    </row>
    <row r="109" spans="1:11" s="21" customFormat="1" ht="25.5">
      <c r="A109" s="112" t="s">
        <v>15</v>
      </c>
      <c r="B109" s="113" t="s">
        <v>82</v>
      </c>
      <c r="C109" s="114" t="s">
        <v>11</v>
      </c>
      <c r="D109" s="115">
        <v>1</v>
      </c>
      <c r="E109" s="27">
        <v>0</v>
      </c>
      <c r="F109" s="186">
        <f>D109*E109</f>
        <v>0</v>
      </c>
      <c r="G109" s="180"/>
      <c r="H109" s="11"/>
      <c r="I109" s="12"/>
      <c r="J109" s="10"/>
      <c r="K109" s="12"/>
    </row>
    <row r="110" spans="1:11" s="21" customFormat="1" ht="25.5">
      <c r="A110" s="112" t="s">
        <v>16</v>
      </c>
      <c r="B110" s="113" t="s">
        <v>83</v>
      </c>
      <c r="C110" s="114"/>
      <c r="D110" s="116"/>
      <c r="E110" s="27"/>
      <c r="F110" s="186"/>
      <c r="G110" s="180"/>
      <c r="H110" s="11"/>
      <c r="I110" s="12"/>
      <c r="J110" s="10"/>
      <c r="K110" s="12"/>
    </row>
    <row r="111" spans="1:11" s="21" customFormat="1" ht="18" customHeight="1">
      <c r="A111" s="117"/>
      <c r="B111" s="113" t="s">
        <v>72</v>
      </c>
      <c r="C111" s="114" t="s">
        <v>11</v>
      </c>
      <c r="D111" s="115">
        <v>1</v>
      </c>
      <c r="E111" s="27">
        <v>0</v>
      </c>
      <c r="F111" s="186">
        <f>D111*E111</f>
        <v>0</v>
      </c>
      <c r="G111" s="180"/>
      <c r="H111" s="11"/>
      <c r="I111" s="12"/>
      <c r="J111" s="10"/>
      <c r="K111" s="12"/>
    </row>
    <row r="112" spans="1:11" s="28" customFormat="1" ht="25.5">
      <c r="A112" s="112" t="s">
        <v>17</v>
      </c>
      <c r="B112" s="113" t="s">
        <v>84</v>
      </c>
      <c r="C112" s="114" t="s">
        <v>11</v>
      </c>
      <c r="D112" s="115">
        <v>1</v>
      </c>
      <c r="E112" s="27">
        <v>0</v>
      </c>
      <c r="F112" s="186">
        <f>D112*E112</f>
        <v>0</v>
      </c>
      <c r="G112" s="68"/>
      <c r="H112" s="11"/>
      <c r="I112" s="12"/>
      <c r="J112" s="10"/>
      <c r="K112" s="12"/>
    </row>
    <row r="113" spans="1:11" s="28" customFormat="1" ht="15">
      <c r="A113" s="112" t="s">
        <v>18</v>
      </c>
      <c r="B113" s="113" t="s">
        <v>85</v>
      </c>
      <c r="C113" s="114" t="s">
        <v>11</v>
      </c>
      <c r="D113" s="115">
        <v>1</v>
      </c>
      <c r="E113" s="27">
        <v>0</v>
      </c>
      <c r="F113" s="186">
        <f>D113*E113</f>
        <v>0</v>
      </c>
      <c r="G113" s="68"/>
      <c r="H113" s="11"/>
      <c r="I113" s="12"/>
      <c r="J113" s="10"/>
      <c r="K113" s="12"/>
    </row>
    <row r="114" spans="1:11" s="28" customFormat="1" ht="15">
      <c r="A114" s="103"/>
      <c r="B114" s="118" t="s">
        <v>86</v>
      </c>
      <c r="C114" s="109"/>
      <c r="D114" s="89"/>
      <c r="E114" s="1"/>
      <c r="F114" s="187">
        <f>SUM(F103:F113)</f>
        <v>0</v>
      </c>
      <c r="G114" s="68"/>
      <c r="H114" s="11"/>
      <c r="I114" s="12"/>
      <c r="J114" s="10"/>
      <c r="K114" s="12"/>
    </row>
    <row r="115" spans="1:11" s="28" customFormat="1" ht="15">
      <c r="A115" s="107"/>
      <c r="B115" s="108"/>
      <c r="C115" s="109"/>
      <c r="D115" s="89"/>
      <c r="E115" s="24"/>
      <c r="F115" s="89"/>
      <c r="G115" s="68"/>
      <c r="H115" s="11"/>
      <c r="I115" s="12"/>
      <c r="J115" s="10"/>
      <c r="K115" s="12"/>
    </row>
    <row r="116" spans="1:11" s="20" customFormat="1" ht="17.45" customHeight="1" thickBot="1">
      <c r="A116" s="119"/>
      <c r="B116" s="96" t="s">
        <v>87</v>
      </c>
      <c r="C116" s="120"/>
      <c r="D116" s="121"/>
      <c r="E116" s="29"/>
      <c r="F116" s="188"/>
      <c r="G116" s="180"/>
      <c r="H116" s="11"/>
      <c r="I116" s="12"/>
      <c r="J116" s="10"/>
      <c r="K116" s="12"/>
    </row>
    <row r="117" spans="1:11" s="20" customFormat="1" ht="15" customHeight="1" thickTop="1">
      <c r="A117" s="122"/>
      <c r="B117" s="123"/>
      <c r="C117" s="124"/>
      <c r="D117" s="125"/>
      <c r="E117" s="30"/>
      <c r="F117" s="189"/>
      <c r="G117" s="180"/>
      <c r="H117" s="11"/>
      <c r="I117" s="12"/>
      <c r="J117" s="10"/>
      <c r="K117" s="12"/>
    </row>
    <row r="118" spans="1:11" s="20" customFormat="1" ht="15">
      <c r="A118" s="112" t="s">
        <v>10</v>
      </c>
      <c r="B118" s="126" t="s">
        <v>101</v>
      </c>
      <c r="C118" s="127" t="s">
        <v>12</v>
      </c>
      <c r="D118" s="115">
        <v>1</v>
      </c>
      <c r="E118" s="27">
        <v>0</v>
      </c>
      <c r="F118" s="186">
        <f>D118*E118</f>
        <v>0</v>
      </c>
      <c r="G118" s="180"/>
      <c r="H118" s="11"/>
      <c r="I118" s="12"/>
      <c r="J118" s="10"/>
      <c r="K118" s="12"/>
    </row>
    <row r="119" spans="1:11" s="20" customFormat="1" ht="15">
      <c r="A119" s="112" t="s">
        <v>13</v>
      </c>
      <c r="B119" s="126" t="s">
        <v>100</v>
      </c>
      <c r="C119" s="127" t="s">
        <v>12</v>
      </c>
      <c r="D119" s="115">
        <v>1</v>
      </c>
      <c r="E119" s="27">
        <v>0</v>
      </c>
      <c r="F119" s="186">
        <f>D119*E119</f>
        <v>0</v>
      </c>
      <c r="G119" s="180"/>
      <c r="H119" s="11"/>
      <c r="I119" s="12"/>
      <c r="J119" s="10"/>
      <c r="K119" s="12"/>
    </row>
    <row r="120" spans="1:11" s="20" customFormat="1" ht="15">
      <c r="A120" s="128"/>
      <c r="B120" s="129" t="s">
        <v>88</v>
      </c>
      <c r="C120" s="130"/>
      <c r="D120" s="131"/>
      <c r="E120" s="31"/>
      <c r="F120" s="190">
        <f>SUM(F118:F119)</f>
        <v>0</v>
      </c>
      <c r="G120" s="180"/>
      <c r="H120" s="11"/>
      <c r="I120" s="12"/>
      <c r="J120" s="10"/>
      <c r="K120" s="12"/>
    </row>
    <row r="121" spans="1:11" s="20" customFormat="1" ht="15">
      <c r="A121" s="128"/>
      <c r="B121" s="132"/>
      <c r="C121" s="130"/>
      <c r="D121" s="131"/>
      <c r="E121" s="31"/>
      <c r="F121" s="190"/>
      <c r="G121" s="180"/>
      <c r="H121" s="11"/>
      <c r="I121" s="12"/>
      <c r="J121" s="10"/>
      <c r="K121" s="12"/>
    </row>
    <row r="122" spans="1:11" s="20" customFormat="1" ht="15">
      <c r="A122" s="128"/>
      <c r="B122" s="126"/>
      <c r="C122" s="130"/>
      <c r="D122" s="131"/>
      <c r="E122" s="31"/>
      <c r="F122" s="191"/>
      <c r="G122" s="180"/>
      <c r="H122" s="11"/>
      <c r="I122" s="12"/>
      <c r="J122" s="10"/>
      <c r="K122" s="12"/>
    </row>
    <row r="123" spans="1:11" s="32" customFormat="1" ht="16.5" customHeight="1">
      <c r="A123" s="67"/>
      <c r="B123" s="133" t="s">
        <v>96</v>
      </c>
      <c r="C123" s="67"/>
      <c r="D123" s="134"/>
      <c r="E123" s="15"/>
      <c r="F123" s="192">
        <f>F120+F114</f>
        <v>0</v>
      </c>
      <c r="G123" s="147"/>
      <c r="H123" s="11"/>
      <c r="I123" s="12"/>
      <c r="J123" s="10"/>
      <c r="K123" s="12"/>
    </row>
    <row r="124" spans="1:11" s="32" customFormat="1" ht="17.45" customHeight="1">
      <c r="A124" s="135"/>
      <c r="B124" s="46"/>
      <c r="C124" s="60"/>
      <c r="D124" s="60"/>
      <c r="E124" s="7"/>
      <c r="F124" s="171"/>
      <c r="G124" s="147"/>
      <c r="H124" s="11"/>
      <c r="I124" s="12"/>
      <c r="J124" s="10"/>
      <c r="K124" s="12"/>
    </row>
    <row r="125" spans="1:11" s="32" customFormat="1" ht="18.75" customHeight="1">
      <c r="A125" s="136"/>
      <c r="B125" s="137" t="s">
        <v>93</v>
      </c>
      <c r="C125" s="138"/>
      <c r="D125" s="138"/>
      <c r="E125" s="33"/>
      <c r="F125" s="193"/>
      <c r="G125" s="147"/>
      <c r="H125" s="11"/>
      <c r="I125" s="12"/>
      <c r="J125" s="10"/>
      <c r="K125" s="12"/>
    </row>
    <row r="126" spans="1:11" s="32" customFormat="1" ht="345">
      <c r="A126" s="135"/>
      <c r="B126" s="71" t="s">
        <v>32</v>
      </c>
      <c r="C126" s="60"/>
      <c r="D126" s="60"/>
      <c r="E126" s="7"/>
      <c r="F126" s="171"/>
      <c r="G126" s="147"/>
      <c r="H126" s="11"/>
      <c r="I126" s="12"/>
      <c r="J126" s="10"/>
      <c r="K126" s="12"/>
    </row>
    <row r="127" spans="1:11" s="32" customFormat="1" ht="268.5">
      <c r="A127" s="135"/>
      <c r="B127" s="71" t="s">
        <v>33</v>
      </c>
      <c r="C127" s="60"/>
      <c r="D127" s="60"/>
      <c r="E127" s="7"/>
      <c r="F127" s="171"/>
      <c r="G127" s="147"/>
      <c r="H127" s="11"/>
      <c r="I127" s="12"/>
      <c r="J127" s="10"/>
      <c r="K127" s="12"/>
    </row>
    <row r="128" spans="1:11" s="32" customFormat="1" ht="15">
      <c r="A128" s="139"/>
      <c r="B128" s="140" t="s">
        <v>89</v>
      </c>
      <c r="C128" s="141"/>
      <c r="D128" s="142"/>
      <c r="E128" s="34"/>
      <c r="F128" s="194"/>
      <c r="G128" s="147"/>
      <c r="H128" s="11"/>
      <c r="I128" s="12"/>
      <c r="J128" s="10"/>
      <c r="K128" s="12"/>
    </row>
    <row r="129" spans="1:11" ht="15">
      <c r="A129" s="143" t="s">
        <v>10</v>
      </c>
      <c r="B129" s="144" t="s">
        <v>90</v>
      </c>
      <c r="C129" s="145"/>
      <c r="D129" s="146"/>
      <c r="E129" s="36"/>
      <c r="F129" s="195"/>
      <c r="H129" s="11"/>
      <c r="I129" s="12"/>
      <c r="J129" s="10"/>
      <c r="K129" s="12"/>
    </row>
    <row r="130" spans="1:11" ht="15">
      <c r="A130" s="147"/>
      <c r="B130" s="148" t="s">
        <v>91</v>
      </c>
      <c r="C130" s="149" t="s">
        <v>12</v>
      </c>
      <c r="D130" s="150">
        <v>1</v>
      </c>
      <c r="E130" s="35">
        <v>0</v>
      </c>
      <c r="F130" s="194">
        <f>E130*D130</f>
        <v>0</v>
      </c>
      <c r="H130" s="11"/>
      <c r="I130" s="12"/>
      <c r="J130" s="10"/>
      <c r="K130" s="12"/>
    </row>
    <row r="131" spans="1:11" ht="15">
      <c r="A131" s="151"/>
      <c r="B131" s="148"/>
      <c r="C131" s="149"/>
      <c r="D131" s="150"/>
      <c r="E131" s="35"/>
      <c r="F131" s="194"/>
      <c r="H131" s="11"/>
      <c r="I131" s="12"/>
      <c r="J131" s="10"/>
      <c r="K131" s="12"/>
    </row>
    <row r="132" spans="1:11" ht="15">
      <c r="A132" s="152"/>
      <c r="B132" s="153" t="s">
        <v>94</v>
      </c>
      <c r="C132" s="149"/>
      <c r="D132" s="150"/>
      <c r="E132" s="35"/>
      <c r="F132" s="196">
        <f>SUM(F126:F130)</f>
        <v>0</v>
      </c>
      <c r="H132" s="11"/>
      <c r="I132" s="12"/>
      <c r="J132" s="10"/>
      <c r="K132" s="12"/>
    </row>
    <row r="133" spans="1:11" ht="15">
      <c r="A133" s="152"/>
      <c r="B133" s="154"/>
      <c r="C133" s="149"/>
      <c r="D133" s="150"/>
      <c r="E133" s="35"/>
      <c r="F133" s="196"/>
      <c r="H133" s="11"/>
      <c r="I133" s="12"/>
      <c r="J133" s="10"/>
      <c r="K133" s="12"/>
    </row>
    <row r="134" spans="1:11" ht="15">
      <c r="A134" s="152"/>
      <c r="B134" s="155" t="s">
        <v>95</v>
      </c>
      <c r="C134" s="149"/>
      <c r="D134" s="150"/>
      <c r="E134" s="35"/>
      <c r="F134" s="196">
        <f>F132+F123+F94</f>
        <v>0</v>
      </c>
      <c r="H134" s="11"/>
      <c r="I134" s="12"/>
      <c r="J134" s="10"/>
      <c r="K134" s="12"/>
    </row>
    <row r="135" spans="1:11" ht="15">
      <c r="A135" s="156"/>
      <c r="B135" s="157"/>
      <c r="C135" s="158"/>
      <c r="D135" s="159"/>
      <c r="E135" s="37"/>
      <c r="F135" s="197"/>
      <c r="H135" s="11"/>
      <c r="I135" s="12"/>
      <c r="J135" s="10"/>
      <c r="K135" s="12"/>
    </row>
    <row r="136" spans="1:11" ht="15">
      <c r="A136" s="160"/>
      <c r="B136" s="161" t="s">
        <v>92</v>
      </c>
      <c r="C136" s="162"/>
      <c r="D136" s="163"/>
      <c r="E136" s="38"/>
      <c r="F136" s="198"/>
      <c r="H136" s="11"/>
      <c r="I136" s="12"/>
      <c r="J136" s="10"/>
      <c r="K136" s="12"/>
    </row>
    <row r="137" spans="1:11" ht="15">
      <c r="B137" s="164" t="s">
        <v>24</v>
      </c>
      <c r="C137" s="60"/>
      <c r="E137" s="13">
        <f>F134*0.05</f>
        <v>0</v>
      </c>
      <c r="H137" s="11"/>
      <c r="I137" s="12"/>
      <c r="J137" s="10"/>
      <c r="K137" s="12"/>
    </row>
    <row r="138" spans="1:11" ht="15">
      <c r="C138" s="44"/>
      <c r="E138" s="2"/>
      <c r="H138" s="11"/>
      <c r="I138" s="12"/>
      <c r="J138" s="10"/>
      <c r="K138" s="12"/>
    </row>
    <row r="139" spans="1:11" ht="15.75" thickBot="1">
      <c r="B139" s="165" t="s">
        <v>103</v>
      </c>
      <c r="C139" s="166"/>
      <c r="D139" s="166"/>
      <c r="E139" s="39">
        <f>E137+F134</f>
        <v>0</v>
      </c>
      <c r="H139" s="11"/>
      <c r="I139" s="12"/>
      <c r="J139" s="10"/>
      <c r="K139" s="12"/>
    </row>
    <row r="140" spans="1:11" ht="15">
      <c r="B140" s="167" t="s">
        <v>25</v>
      </c>
      <c r="C140" s="168"/>
      <c r="D140" s="168"/>
      <c r="E140" s="40">
        <f>E139*0.095</f>
        <v>0</v>
      </c>
      <c r="H140" s="11"/>
      <c r="I140" s="12"/>
      <c r="J140" s="10"/>
      <c r="K140" s="12"/>
    </row>
    <row r="141" spans="1:11" ht="15.75" thickBot="1">
      <c r="B141" s="169" t="s">
        <v>27</v>
      </c>
      <c r="C141" s="170"/>
      <c r="D141" s="170"/>
      <c r="E141" s="41">
        <f>E139+E140</f>
        <v>0</v>
      </c>
      <c r="H141" s="11"/>
      <c r="I141" s="12"/>
      <c r="J141" s="10"/>
      <c r="K141" s="12"/>
    </row>
  </sheetData>
  <sheetProtection algorithmName="SHA-512" hashValue="6YkjRyVETL+dQlA8VpY87jmDAnpMDpajSFl5YLsq7ZP3mrTrU5GMJyx2A+N3N3pQMOjx7/mmEbI4Pggkuja+nA==" saltValue="EKLg+mJmj5qpdlg+91h3T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rowBreaks count="3" manualBreakCount="3">
    <brk id="35" max="6" man="1"/>
    <brk id="82" max="6" man="1"/>
    <brk id="10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2022-05-03T07:45:05Z</dcterms:modified>
</cp:coreProperties>
</file>